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lmacheva-EN\Desktop\"/>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0" i="15" l="1"/>
  <c r="B81" i="24" l="1"/>
  <c r="A5" i="23" l="1"/>
  <c r="A5" i="5"/>
  <c r="A4" i="15"/>
  <c r="A5" i="16"/>
  <c r="A5" i="24"/>
  <c r="A5" i="10"/>
  <c r="A4" i="17"/>
  <c r="A5" i="6"/>
  <c r="A5" i="14"/>
  <c r="A6" i="13"/>
  <c r="A4" i="12"/>
  <c r="A9" i="24" l="1"/>
  <c r="A9" i="23"/>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C81" i="24"/>
  <c r="D81" i="24" s="1"/>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65" i="24"/>
  <c r="J45" i="24"/>
  <c r="D91" i="24"/>
  <c r="E89" i="24"/>
  <c r="C89" i="24"/>
  <c r="C92" i="24" s="1"/>
  <c r="D89" i="24"/>
  <c r="H81" i="24"/>
  <c r="E74" i="24"/>
  <c r="H61" i="24"/>
  <c r="H68" i="24" s="1"/>
  <c r="H70" i="24" s="1"/>
  <c r="G72" i="24"/>
  <c r="G77" i="24"/>
  <c r="I78" i="24"/>
  <c r="J67" i="24"/>
  <c r="K69" i="24"/>
  <c r="I67" i="24"/>
  <c r="E92" i="24" l="1"/>
  <c r="I81" i="24"/>
  <c r="J66" i="24"/>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U87" i="24"/>
  <c r="V75" i="24"/>
  <c r="N88" i="24"/>
  <c r="N89" i="24" s="1"/>
  <c r="N92" i="24" s="1"/>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65" i="24"/>
  <c r="V45" i="24"/>
  <c r="T77" i="24"/>
  <c r="T72" i="24"/>
  <c r="Q74" i="24"/>
  <c r="W76" i="24"/>
  <c r="W59" i="24"/>
  <c r="W53" i="24"/>
  <c r="X43" i="24"/>
  <c r="U81" i="24" l="1"/>
  <c r="S88" i="24"/>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65" i="24"/>
  <c r="Z45" i="24"/>
  <c r="X81" i="24"/>
  <c r="W72" i="24"/>
  <c r="W77" i="24"/>
  <c r="AA53" i="24"/>
  <c r="AA59" i="24"/>
  <c r="AA76" i="24"/>
  <c r="U74" i="24"/>
  <c r="V80" i="24"/>
  <c r="V85" i="24" s="1"/>
  <c r="Z78" i="24"/>
  <c r="Z67" i="24"/>
  <c r="AA69" i="24"/>
  <c r="Y81" i="24" l="1"/>
  <c r="W73" i="24"/>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X89" i="24" l="1"/>
  <c r="X92" i="24" s="1"/>
  <c r="AE87" i="24"/>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D89" i="24" l="1"/>
  <c r="AC88" i="24"/>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l="1"/>
  <c r="AE74" i="24"/>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<sst xmlns="http://schemas.openxmlformats.org/spreadsheetml/2006/main" count="1097" uniqueCount="628">
  <si>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</si>
  <si>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</si>
  <si>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</si>
  <si>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</si>
  <si>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</si>
  <si>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</si>
  <si>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</si>
  <si>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</si>
  <si>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</si>
  <si>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</si>
  <si>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</si>
  <si>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</si>
  <si>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</si>
  <si>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</si>
  <si>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</si>
  <si>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</si>
  <si>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</si>
  <si>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</si>
  <si>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</si>
  <si>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</si>
  <si>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</si>
  <si>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</si>
  <si>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</si>
  <si>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</si>
  <si>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</si>
  <si>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</si>
  <si>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</si>
  <si>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</si>
  <si>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</si>
  <si>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</si>
  <si>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</si>
  <si>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</si>
  <si>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</si>
  <si>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</si>
  <si>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</si>
  <si>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</si>
  <si>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</si>
  <si>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</si>
  <si>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</si>
  <si>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</si>
  <si>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</si>
  <si>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</si>
  <si>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</si>
  <si>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</si>
  <si>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</si>
  <si>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</si>
  <si>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</si>
  <si>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</si>
  <si>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</si>
  <si>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</si>
  <si>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</si>
  <si>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</si>
  <si>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</si>
  <si>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</si>
  <si>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</si>
  <si>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</si>
  <si>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</si>
  <si>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</si>
  <si>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</si>
  <si>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</si>
  <si>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</si>
  <si>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</si>
  <si>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</si>
  <si>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</si>
  <si>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</si>
  <si>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</si>
  <si>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</si>
  <si>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</si>
  <si>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</si>
  <si>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</si>
  <si>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</si>
  <si>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</si>
  <si>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</si>
  <si>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</si>
  <si>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</si>
  <si>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</si>
  <si>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</si>
  <si>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</si>
  <si>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</si>
  <si>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</si>
  <si>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</si>
  <si>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</si>
  <si>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</si>
  <si>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</si>
  <si>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</si>
  <si>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</si>
  <si>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</si>
  <si>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</si>
  <si>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</si>
  <si>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</si>
  <si>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</si>
  <si>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</si>
  <si>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</si>
  <si>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</si>
  <si>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</si>
  <si>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</si>
  <si>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</si>
  <si>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</si>
  <si>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</si>
  <si>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</si>
  <si>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</si>
  <si>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</si>
  <si>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</si>
  <si>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</si>
  <si>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</si>
  <si>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</si>
  <si>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</si>
  <si>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</si>
  <si>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</si>
  <si>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</si>
  <si>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</si>
  <si>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</si>
  <si>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</si>
  <si>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</si>
  <si>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</si>
  <si>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</si>
  <si>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</si>
  <si>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</si>
  <si>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</si>
  <si>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</si>
  <si>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</si>
  <si>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</si>
  <si>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</si>
  <si>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</si>
  <si>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</si>
  <si>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</si>
  <si>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</si>
  <si>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</si>
  <si>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</si>
  <si>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</si>
  <si>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</si>
  <si>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</si>
  <si>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</si>
  <si>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</si>
  <si>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</si>
  <si>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</si>
  <si>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</si>
  <si>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</si>
  <si>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</si>
  <si>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</si>
  <si>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</si>
  <si>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</si>
  <si>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</si>
  <si>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</si>
  <si>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</si>
  <si>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</si>
  <si>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</si>
  <si>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</si>
  <si>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</si>
  <si>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</si>
  <si>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</si>
  <si>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</si>
  <si>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</si>
  <si>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</si>
  <si>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</si>
  <si>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</si>
  <si>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</si>
  <si>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</si>
  <si>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</si>
  <si>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</si>
  <si>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</si>
  <si>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</si>
  <si>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</si>
  <si>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</si>
  <si>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</si>
  <si>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</si>
  <si>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</si>
  <si>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</si>
  <si>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</si>
  <si>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</si>
  <si>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</si>
  <si>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</si>
  <si>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</si>
  <si>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</si>
  <si>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</si>
  <si>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</si>
  <si>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</si>
  <si>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</si>
  <si>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</si>
  <si>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</si>
  <si>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</si>
  <si>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</si>
  <si>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</si>
  <si>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</si>
  <si>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</si>
  <si>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</si>
  <si>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</si>
  <si>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</si>
  <si>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</si>
  <si>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</si>
  <si>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</si>
  <si>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</si>
  <si>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</si>
  <si>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</si>
  <si>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</si>
  <si>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</si>
  <si>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</si>
  <si>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</si>
  <si>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</si>
  <si>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</si>
  <si>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</si>
  <si>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</si>
  <si>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</si>
  <si>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</si>
  <si>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</si>
  <si>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</si>
  <si>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</si>
  <si>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</si>
  <si>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</si>
  <si>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</si>
  <si>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</si>
  <si>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</si>
  <si>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</si>
  <si>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</si>
  <si>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</si>
  <si>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</si>
  <si>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</si>
  <si>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</si>
  <si>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</si>
  <si>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</si>
  <si>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</si>
  <si>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</si>
  <si>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</si>
  <si>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</si>
  <si>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</si>
  <si>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</si>
  <si>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</si>
  <si>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</si>
  <si>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</si>
  <si>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</si>
  <si>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</si>
  <si>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</si>
  <si>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</si>
  <si>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</si>
  <si>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</si>
  <si>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</si>
  <si>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</si>
  <si>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</si>
  <si>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</si>
  <si>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</si>
  <si>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</si>
  <si>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</si>
  <si>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</si>
  <si>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</si>
  <si>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</si>
  <si>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</si>
  <si>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</si>
  <si>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</si>
  <si>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</si>
  <si>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</si>
  <si>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</si>
  <si>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</si>
  <si>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</si>
  <si>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</si>
  <si>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</si>
  <si>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</si>
  <si>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</si>
  <si>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</si>
  <si>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</si>
  <si>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</si>
  <si>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</si>
  <si>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</si>
  <si>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</si>
  <si>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</si>
  <si>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</si>
  <si>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</si>
  <si>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</si>
  <si>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</si>
  <si>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</si>
  <si>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</si>
  <si>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</si>
  <si>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</si>
  <si>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</si>
  <si>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</si>
  <si>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</si>
  <si>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</si>
  <si>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</si>
  <si>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</si>
  <si>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</si>
  <si>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</si>
  <si>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</si>
  <si>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</si>
  <si>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</si>
  <si>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</si>
  <si>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</si>
  <si>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</si>
  <si>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</si>
  <si>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</si>
  <si>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</si>
  <si>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</si>
  <si>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</si>
  <si>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</si>
  <si>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</si>
  <si>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</si>
  <si>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</si>
  <si>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</si>
  <si>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</si>
  <si>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</si>
  <si>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</si>
  <si>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</si>
  <si>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</si>
  <si>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</si>
  <si>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</si>
  <si>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</si>
  <si>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</si>
  <si>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</si>
  <si>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</si>
  <si>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</si>
  <si>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</si>
  <si>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</si>
  <si>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</si>
  <si>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</si>
  <si>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</si>
  <si>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</si>
  <si>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</si>
  <si>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</si>
  <si>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</si>
  <si>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</si>
  <si>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</si>
  <si>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</si>
  <si>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</si>
  <si>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</si>
  <si>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</si>
  <si>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</si>
  <si>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</si>
  <si>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</si>
  <si>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</si>
  <si>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</si>
  <si>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</si>
  <si>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</si>
  <si>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</si>
  <si>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</si>
  <si>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</si>
  <si>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</si>
  <si>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</si>
  <si>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</si>
  <si>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</si>
  <si>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</si>
  <si>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</si>
  <si>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</si>
  <si>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</si>
  <si>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</si>
  <si>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</si>
  <si>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</si>
  <si>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</si>
  <si>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</si>
  <si>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</si>
  <si>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</si>
  <si>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</si>
  <si>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</si>
  <si>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</si>
  <si>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</si>
  <si>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</si>
  <si>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</si>
  <si>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</si>
  <si>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</si>
  <si>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</si>
  <si>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</si>
  <si>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</si>
  <si>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</si>
  <si>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</si>
  <si>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</si>
  <si>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</si>
  <si>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</si>
  <si>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</si>
  <si>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</si>
  <si>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</si>
  <si>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</si>
  <si>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</si>
  <si>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</si>
  <si>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</si>
  <si>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</si>
  <si>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</si>
  <si>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</si>
  <si>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</si>
  <si>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</si>
  <si>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</si>
  <si>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</si>
  <si>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</si>
  <si>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</si>
  <si>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</si>
  <si>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</si>
  <si>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</si>
  <si>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</si>
  <si>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</si>
  <si>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</si>
  <si>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</si>
  <si>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</si>
  <si>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</si>
  <si>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</si>
  <si>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</si>
  <si>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</si>
  <si>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</si>
  <si>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</si>
  <si>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</si>
  <si>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</si>
  <si>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</si>
  <si>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</si>
  <si>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</si>
  <si>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</si>
  <si>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</si>
  <si>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</si>
  <si>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</si>
  <si>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</si>
  <si>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</si>
  <si>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</si>
  <si>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</si>
  <si>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</si>
  <si>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</si>
  <si>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</si>
  <si>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</si>
  <si>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</si>
  <si>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</si>
  <si>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</si>
  <si>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</si>
  <si>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</si>
  <si>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</si>
  <si>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</si>
  <si>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</si>
  <si>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</si>
  <si>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</si>
  <si>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</si>
  <si>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</si>
  <si>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</si>
  <si>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</si>
  <si>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</si>
  <si>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</si>
  <si>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</si>
  <si>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</si>
  <si>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</si>
  <si>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</si>
  <si>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</si>
  <si>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</si>
  <si>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</si>
  <si>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</si>
  <si>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</si>
  <si>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</si>
  <si>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</si>
  <si>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</si>
  <si>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</si>
  <si>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</si>
  <si>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</si>
  <si>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</si>
  <si>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</si>
  <si>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</si>
  <si>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</si>
  <si>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</si>
  <si>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</si>
  <si>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</si>
  <si>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</si>
  <si>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</si>
  <si>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</si>
  <si>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</si>
  <si>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</si>
  <si>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</si>
  <si>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</si>
  <si>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</si>
  <si>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</si>
  <si>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</si>
  <si>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</si>
  <si>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</si>
  <si>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</si>
  <si>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</si>
  <si>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</si>
  <si>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</si>
  <si>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</si>
  <si>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</si>
  <si>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</si>
  <si>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</si>
  <si>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</si>
  <si>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</si>
  <si>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</si>
  <si>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</si>
  <si>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</si>
  <si>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</si>
  <si>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</si>
  <si>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</si>
  <si>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</si>
  <si>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</si>
  <si>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</si>
  <si>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</si>
  <si>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</si>
  <si>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</si>
  <si>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</si>
  <si>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</si>
  <si>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</si>
  <si>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</si>
  <si>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</si>
  <si>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</si>
  <si>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</si>
  <si>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</si>
  <si>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</si>
  <si>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</si>
  <si>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</si>
  <si>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</si>
  <si>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</si>
  <si>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</si>
  <si>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</si>
  <si>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</si>
  <si>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</si>
  <si>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</si>
  <si>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</si>
  <si>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</si>
  <si>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</si>
  <si>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</si>
  <si>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</si>
  <si>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</si>
  <si>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</si>
  <si>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</si>
  <si>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</si>
  <si>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</si>
  <si>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</si>
  <si>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</si>
  <si>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</si>
  <si>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</si>
  <si>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</si>
  <si>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</si>
  <si>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</si>
  <si>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</si>
  <si>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</si>
  <si>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</si>
  <si>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</si>
  <si>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</si>
  <si>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</si>
  <si>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</si>
  <si>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</si>
  <si>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</si>
  <si>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</si>
  <si>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</si>
  <si>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</si>
  <si>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</si>
  <si>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</si>
  <si>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</si>
  <si>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</si>
  <si>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</si>
  <si>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</si>
  <si>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</si>
  <si>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</si>
  <si>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</si>
  <si>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</si>
  <si>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</si>
  <si>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</si>
  <si>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</si>
  <si>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</si>
  <si>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</si>
  <si>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</si>
  <si>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</si>
  <si>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</si>
  <si>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</si>
  <si>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</si>
  <si>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</si>
  <si>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</si>
  <si>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</si>
  <si>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</si>
  <si>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</si>
  <si>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</si>
  <si>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</si>
  <si>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</si>
  <si>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</si>
  <si>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</si>
  <si>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</si>
  <si>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</si>
  <si>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</si>
  <si>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</si>
  <si>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</si>
  <si>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</si>
  <si>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</si>
  <si>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35/10 кВ Арболитовая Южного ТПО (замена систем аварийного сбора масла).</t>
  </si>
  <si>
    <t>K_TP3400.PS.0025</t>
  </si>
  <si>
    <t>Финансирование - 1,156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</si>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</sst>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2" fontId="11" fillId="0" borderId="0" xfId="41" applyNumberFormat="1" applyFont="1"/>
    <xf numFmtId="2" fontId="11" fillId="0"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7" t="s">
        <v>612</v>
      </c>
      <c r="B5" s="327"/>
      <c r="C5" s="327"/>
      <c r="D5" s="125"/>
      <c r="E5" s="125"/>
      <c r="F5" s="125"/>
      <c r="G5" s="125"/>
      <c r="H5" s="125"/>
    </row>
    <row r="6" spans="1:20" s="12" customFormat="1" ht="18.75" x14ac:dyDescent="0.3">
      <c r="A6" s="17"/>
      <c r="D6" s="16"/>
      <c r="E6" s="16"/>
      <c r="F6" s="15"/>
    </row>
    <row r="7" spans="1:20" s="12" customFormat="1" ht="18.75" x14ac:dyDescent="0.2">
      <c r="A7" s="331" t="s">
        <v>10</v>
      </c>
      <c r="B7" s="331"/>
      <c r="C7" s="3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9" t="s">
        <v>564</v>
      </c>
      <c r="B9" s="329"/>
      <c r="C9" s="329"/>
      <c r="D9" s="8"/>
      <c r="E9" s="8"/>
      <c r="F9" s="8"/>
      <c r="G9" s="13"/>
      <c r="H9" s="13"/>
      <c r="I9" s="13"/>
      <c r="J9" s="13"/>
      <c r="K9" s="13"/>
      <c r="L9" s="13"/>
      <c r="M9" s="13"/>
      <c r="N9" s="13"/>
      <c r="O9" s="13"/>
      <c r="P9" s="13"/>
      <c r="Q9" s="13"/>
      <c r="R9" s="13"/>
      <c r="S9" s="13"/>
      <c r="T9" s="13"/>
    </row>
    <row r="10" spans="1:20" s="12" customFormat="1" ht="18.75" x14ac:dyDescent="0.2">
      <c r="A10" s="328" t="s">
        <v>9</v>
      </c>
      <c r="B10" s="328"/>
      <c r="C10" s="3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9" t="s">
        <v>568</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328" t="s">
        <v>8</v>
      </c>
      <c r="B13" s="328"/>
      <c r="C13" s="3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29" t="s">
        <v>567</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328" t="s">
        <v>7</v>
      </c>
      <c r="B16" s="328"/>
      <c r="C16" s="32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9" t="s">
        <v>493</v>
      </c>
      <c r="B18" s="330"/>
      <c r="C18" s="33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4"/>
      <c r="B24" s="325"/>
      <c r="C24" s="32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279"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279" t="s">
        <v>610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279" t="s">
        <v>611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279"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279"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279"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79"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79"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79"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79"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79"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79"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79" t="s">
        <v>619</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79" t="s">
        <v>510</v>
      </c>
      <c r="D38" s="23"/>
      <c r="E38" s="23"/>
      <c r="F38" s="23"/>
      <c r="G38" s="23"/>
      <c r="H38" s="23"/>
      <c r="I38" s="23"/>
      <c r="J38" s="23"/>
      <c r="K38" s="23"/>
      <c r="L38" s="23"/>
      <c r="M38" s="23"/>
      <c r="N38" s="23"/>
      <c r="O38" s="23"/>
      <c r="P38" s="23"/>
      <c r="Q38" s="23"/>
      <c r="R38" s="23"/>
      <c r="S38" s="23"/>
      <c r="T38" s="23"/>
    </row>
    <row r="39" spans="1:20" ht="23.25" customHeight="1" x14ac:dyDescent="0.25">
      <c r="A39" s="324"/>
      <c r="B39" s="325"/>
      <c r="C39" s="326"/>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79"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7"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7"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7"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0"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7"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8" t="s">
        <v>543</v>
      </c>
      <c r="D46" s="23"/>
      <c r="E46" s="23"/>
      <c r="F46" s="23"/>
      <c r="G46" s="23"/>
      <c r="H46" s="23"/>
      <c r="I46" s="23"/>
      <c r="J46" s="23"/>
      <c r="K46" s="23"/>
      <c r="L46" s="23"/>
      <c r="M46" s="23"/>
      <c r="N46" s="23"/>
      <c r="O46" s="23"/>
      <c r="P46" s="23"/>
      <c r="Q46" s="23"/>
      <c r="R46" s="23"/>
      <c r="S46" s="23"/>
      <c r="T46" s="23"/>
    </row>
    <row r="47" spans="1:20" ht="18.75" customHeight="1" x14ac:dyDescent="0.25">
      <c r="A47" s="324"/>
      <c r="B47" s="325"/>
      <c r="C47" s="326"/>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1">
        <f>'6.2. Паспорт фин осв ввод'!AC24</f>
        <v>1155.5708773900001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2">
        <f>'6.2. Паспорт фин осв ввод'!AC30</f>
        <v>971.66541714000005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85" zoomScaleSheetLayoutView="8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10</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8" t="s">
        <v>9</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K_TP3400.PS.0025</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35/10 кВ Арболитовая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9" t="s">
        <v>467</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379</v>
      </c>
      <c r="D19" s="336" t="s">
        <v>378</v>
      </c>
      <c r="E19" s="336" t="s">
        <v>108</v>
      </c>
      <c r="F19" s="336" t="s">
        <v>107</v>
      </c>
      <c r="G19" s="336" t="s">
        <v>374</v>
      </c>
      <c r="H19" s="336" t="s">
        <v>106</v>
      </c>
      <c r="I19" s="336" t="s">
        <v>105</v>
      </c>
      <c r="J19" s="336" t="s">
        <v>104</v>
      </c>
      <c r="K19" s="336" t="s">
        <v>103</v>
      </c>
      <c r="L19" s="336" t="s">
        <v>102</v>
      </c>
      <c r="M19" s="336" t="s">
        <v>101</v>
      </c>
      <c r="N19" s="336" t="s">
        <v>100</v>
      </c>
      <c r="O19" s="336" t="s">
        <v>99</v>
      </c>
      <c r="P19" s="336" t="s">
        <v>98</v>
      </c>
      <c r="Q19" s="336" t="s">
        <v>377</v>
      </c>
      <c r="R19" s="336"/>
      <c r="S19" s="339" t="s">
        <v>459</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375</v>
      </c>
      <c r="R20" s="42" t="s">
        <v>376</v>
      </c>
      <c r="S20" s="339"/>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2021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K_TP3400.PS.0025</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2" customHeight="1" x14ac:dyDescent="0.2">
      <c r="A16" s="343" t="str">
        <f>'1. паспорт местоположение'!A15:C15</f>
        <v>Реконструкция ПС 35/10 кВ Арболитовая Южного ТПО (замена систем аварийного сбора масла).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30" t="s">
        <v>472</v>
      </c>
      <c r="B19" s="330"/>
      <c r="C19" s="330"/>
      <c r="D19" s="330"/>
      <c r="E19" s="330"/>
      <c r="F19" s="330"/>
      <c r="G19" s="330"/>
      <c r="H19" s="330"/>
      <c r="I19" s="330"/>
      <c r="J19" s="330"/>
      <c r="K19" s="330"/>
      <c r="L19" s="330"/>
      <c r="M19" s="330"/>
      <c r="N19" s="330"/>
      <c r="O19" s="330"/>
      <c r="P19" s="330"/>
      <c r="Q19" s="330"/>
      <c r="R19" s="330"/>
      <c r="S19" s="330"/>
      <c r="T19" s="330"/>
    </row>
    <row r="20" spans="1:113" s="5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6</v>
      </c>
      <c r="B21" s="348" t="s">
        <v>227</v>
      </c>
      <c r="C21" s="349"/>
      <c r="D21" s="352" t="s">
        <v>131</v>
      </c>
      <c r="E21" s="348" t="s">
        <v>501</v>
      </c>
      <c r="F21" s="349"/>
      <c r="G21" s="348" t="s">
        <v>276</v>
      </c>
      <c r="H21" s="349"/>
      <c r="I21" s="348" t="s">
        <v>130</v>
      </c>
      <c r="J21" s="349"/>
      <c r="K21" s="352" t="s">
        <v>129</v>
      </c>
      <c r="L21" s="348" t="s">
        <v>128</v>
      </c>
      <c r="M21" s="349"/>
      <c r="N21" s="348" t="s">
        <v>497</v>
      </c>
      <c r="O21" s="349"/>
      <c r="P21" s="352" t="s">
        <v>127</v>
      </c>
      <c r="Q21" s="340" t="s">
        <v>126</v>
      </c>
      <c r="R21" s="341"/>
      <c r="S21" s="340" t="s">
        <v>125</v>
      </c>
      <c r="T21" s="342"/>
    </row>
    <row r="22" spans="1:113" ht="204.75" customHeight="1" x14ac:dyDescent="0.25">
      <c r="A22" s="346"/>
      <c r="B22" s="350"/>
      <c r="C22" s="351"/>
      <c r="D22" s="355"/>
      <c r="E22" s="350"/>
      <c r="F22" s="351"/>
      <c r="G22" s="350"/>
      <c r="H22" s="351"/>
      <c r="I22" s="350"/>
      <c r="J22" s="351"/>
      <c r="K22" s="353"/>
      <c r="L22" s="350"/>
      <c r="M22" s="351"/>
      <c r="N22" s="350"/>
      <c r="O22" s="351"/>
      <c r="P22" s="353"/>
      <c r="Q22" s="91" t="s">
        <v>124</v>
      </c>
      <c r="R22" s="91" t="s">
        <v>471</v>
      </c>
      <c r="S22" s="91" t="s">
        <v>123</v>
      </c>
      <c r="T22" s="91" t="s">
        <v>122</v>
      </c>
    </row>
    <row r="23" spans="1:113" ht="51.75" customHeight="1" x14ac:dyDescent="0.25">
      <c r="A23" s="347"/>
      <c r="B23" s="123" t="s">
        <v>120</v>
      </c>
      <c r="C23" s="123" t="s">
        <v>121</v>
      </c>
      <c r="D23" s="353"/>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54" t="s">
        <v>505</v>
      </c>
      <c r="C29" s="354"/>
      <c r="D29" s="354"/>
      <c r="E29" s="354"/>
      <c r="F29" s="354"/>
      <c r="G29" s="354"/>
      <c r="H29" s="354"/>
      <c r="I29" s="354"/>
      <c r="J29" s="354"/>
      <c r="K29" s="354"/>
      <c r="L29" s="354"/>
      <c r="M29" s="354"/>
      <c r="N29" s="354"/>
      <c r="O29" s="354"/>
      <c r="P29" s="354"/>
      <c r="Q29" s="354"/>
      <c r="R29" s="35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2"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'1. паспорт местоположение'!A12:C12</f>
        <v>K_TP3400.PS.0025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9" t="str">
        <f>'1. паспорт местоположение'!A15:C15</f>
        <v>Реконструкция ПС 35/10 кВ Арболитовая Южного ТПО (замена систем аварийного сбора масла).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474</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7" customFormat="1" ht="21" customHeight="1" x14ac:dyDescent="0.25"/>
    <row r="21" spans="1:27" ht="47.25" customHeight="1" x14ac:dyDescent="0.25">
      <c r="A21" s="361" t="s">
        <v>6</v>
      </c>
      <c r="B21" s="356" t="s">
        <v>481</v>
      </c>
      <c r="C21" s="357"/>
      <c r="D21" s="356" t="s">
        <v>483</v>
      </c>
      <c r="E21" s="357"/>
      <c r="F21" s="340" t="s">
        <v>103</v>
      </c>
      <c r="G21" s="342"/>
      <c r="H21" s="342"/>
      <c r="I21" s="341"/>
      <c r="J21" s="361" t="s">
        <v>484</v>
      </c>
      <c r="K21" s="356" t="s">
        <v>485</v>
      </c>
      <c r="L21" s="357"/>
      <c r="M21" s="356" t="s">
        <v>486</v>
      </c>
      <c r="N21" s="357"/>
      <c r="O21" s="356" t="s">
        <v>473</v>
      </c>
      <c r="P21" s="357"/>
      <c r="Q21" s="356" t="s">
        <v>136</v>
      </c>
      <c r="R21" s="357"/>
      <c r="S21" s="361" t="s">
        <v>135</v>
      </c>
      <c r="T21" s="361" t="s">
        <v>487</v>
      </c>
      <c r="U21" s="361" t="s">
        <v>482</v>
      </c>
      <c r="V21" s="356" t="s">
        <v>134</v>
      </c>
      <c r="W21" s="357"/>
      <c r="X21" s="340" t="s">
        <v>126</v>
      </c>
      <c r="Y21" s="342"/>
      <c r="Z21" s="340" t="s">
        <v>125</v>
      </c>
      <c r="AA21" s="342"/>
    </row>
    <row r="22" spans="1:27" ht="216" customHeight="1" x14ac:dyDescent="0.25">
      <c r="A22" s="362"/>
      <c r="B22" s="358"/>
      <c r="C22" s="359"/>
      <c r="D22" s="358"/>
      <c r="E22" s="359"/>
      <c r="F22" s="340" t="s">
        <v>133</v>
      </c>
      <c r="G22" s="341"/>
      <c r="H22" s="340" t="s">
        <v>132</v>
      </c>
      <c r="I22" s="341"/>
      <c r="J22" s="363"/>
      <c r="K22" s="358"/>
      <c r="L22" s="359"/>
      <c r="M22" s="358"/>
      <c r="N22" s="359"/>
      <c r="O22" s="358"/>
      <c r="P22" s="359"/>
      <c r="Q22" s="358"/>
      <c r="R22" s="359"/>
      <c r="S22" s="363"/>
      <c r="T22" s="363"/>
      <c r="U22" s="363"/>
      <c r="V22" s="358"/>
      <c r="W22" s="359"/>
      <c r="X22" s="91" t="s">
        <v>124</v>
      </c>
      <c r="Y22" s="91" t="s">
        <v>471</v>
      </c>
      <c r="Z22" s="91" t="s">
        <v>123</v>
      </c>
      <c r="AA22" s="91" t="s">
        <v>122</v>
      </c>
    </row>
    <row r="23" spans="1:27" ht="60" customHeight="1" x14ac:dyDescent="0.25">
      <c r="A23" s="363"/>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2021 год</v>
      </c>
      <c r="B5" s="327"/>
      <c r="C5" s="32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31" t="s">
        <v>10</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9</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K_TP3400.PS.0025</v>
      </c>
      <c r="B12" s="364"/>
      <c r="C12" s="364"/>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8" t="s">
        <v>8</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x14ac:dyDescent="0.2">
      <c r="A15" s="329" t="str">
        <f>'1. паспорт местоположение'!A15:C15</f>
        <v>Реконструкция ПС 35/10 кВ Арболитовая Южного ТПО (замена систем аварийного сбора масла).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9" t="s">
        <v>466</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- 1,156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8"/>
      <c r="AB6" s="118"/>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8"/>
      <c r="AB7" s="118"/>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9"/>
      <c r="AB8" s="119"/>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20"/>
      <c r="AB9" s="120"/>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8"/>
      <c r="AB10" s="118"/>
    </row>
    <row r="11" spans="1:28" x14ac:dyDescent="0.25">
      <c r="A11" s="365" t="str">
        <f>'1. паспорт местоположение'!A12:C12</f>
        <v>K_TP3400.PS.0025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9"/>
      <c r="AB11" s="119"/>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20"/>
      <c r="AB12" s="12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5" t="str">
        <f>'1. паспорт местоположение'!A15:C15</f>
        <v>Реконструкция ПС 35/10 кВ Арболитовая Южного ТПО (замена систем аварийного сбора масла).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9"/>
      <c r="AB14" s="119"/>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20"/>
      <c r="AB15" s="12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9"/>
      <c r="AB16" s="12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9"/>
      <c r="AB17" s="129"/>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9"/>
      <c r="AB18" s="12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9"/>
      <c r="AB19" s="129"/>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0"/>
      <c r="AB20" s="13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0"/>
      <c r="AB21" s="130"/>
    </row>
    <row r="22" spans="1:28" x14ac:dyDescent="0.25">
      <c r="A22" s="368" t="s">
        <v>498</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1"/>
      <c r="AB22" s="131"/>
    </row>
    <row r="23" spans="1:28" ht="32.25" customHeight="1" x14ac:dyDescent="0.25">
      <c r="A23" s="370" t="s">
        <v>370</v>
      </c>
      <c r="B23" s="371"/>
      <c r="C23" s="371"/>
      <c r="D23" s="371"/>
      <c r="E23" s="371"/>
      <c r="F23" s="371"/>
      <c r="G23" s="371"/>
      <c r="H23" s="371"/>
      <c r="I23" s="371"/>
      <c r="J23" s="371"/>
      <c r="K23" s="371"/>
      <c r="L23" s="372"/>
      <c r="M23" s="369" t="s">
        <v>371</v>
      </c>
      <c r="N23" s="369"/>
      <c r="O23" s="369"/>
      <c r="P23" s="369"/>
      <c r="Q23" s="369"/>
      <c r="R23" s="369"/>
      <c r="S23" s="369"/>
      <c r="T23" s="369"/>
      <c r="U23" s="369"/>
      <c r="V23" s="369"/>
      <c r="W23" s="369"/>
      <c r="X23" s="369"/>
      <c r="Y23" s="369"/>
      <c r="Z23" s="369"/>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1" t="s">
        <v>10</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8" t="s">
        <v>9</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K_TP3400.PS.0025</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8" t="s">
        <v>8</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43" t="str">
        <f>'1. паспорт местоположение'!A15:C15</f>
        <v>Реконструкция ПС 35/10 кВ Арболитовая Южного ТПО (замена систем аварийного сбора масла).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8" t="s">
        <v>7</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6" t="s">
        <v>475</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345</v>
      </c>
      <c r="T3" s="184"/>
      <c r="U3" s="184"/>
      <c r="V3" s="184"/>
      <c r="W3" s="184"/>
      <c r="X3" s="184"/>
      <c r="Y3" s="184"/>
    </row>
    <row r="4" spans="1:44" ht="27.75" x14ac:dyDescent="0.4">
      <c r="K4" s="183"/>
      <c r="T4" s="186"/>
      <c r="U4" s="186"/>
      <c r="W4" s="186"/>
      <c r="X4" s="186"/>
      <c r="Y4" s="187"/>
    </row>
    <row r="5" spans="1:44" x14ac:dyDescent="0.25">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88" customFormat="1"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2" t="str">
        <f>'4. паспортбюджет'!A12:O12</f>
        <v>K_TP3400.PS.0025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43" t="str">
        <f>'4. паспортбюджет'!A15:O15</f>
        <v>Реконструкция ПС 35/10 кВ Арболитовая Южного ТПО (замена систем аварийного сбора масла).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0" t="s">
        <v>476</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27.75" x14ac:dyDescent="0.4">
      <c r="D19" s="189"/>
      <c r="U19" s="184"/>
      <c r="V19" s="184"/>
      <c r="W19" s="184"/>
      <c r="X19" s="184"/>
      <c r="Y19" s="184"/>
    </row>
    <row r="20" spans="1:44" ht="16.5" thickBot="1" x14ac:dyDescent="0.3">
      <c r="A20" s="190" t="s">
        <v>344</v>
      </c>
      <c r="B20" s="190" t="s">
        <v>1</v>
      </c>
      <c r="D20" s="191"/>
      <c r="E20" s="192"/>
      <c r="F20" s="192"/>
      <c r="G20" s="192"/>
      <c r="H20" s="192"/>
    </row>
    <row r="21" spans="1:44" x14ac:dyDescent="0.25">
      <c r="A21" s="193" t="s">
        <v>539</v>
      </c>
      <c r="B21" s="194">
        <f>26664.26*1000</f>
        <v>26664260</v>
      </c>
    </row>
    <row r="22" spans="1:44" x14ac:dyDescent="0.25">
      <c r="A22" s="195" t="s">
        <v>342</v>
      </c>
      <c r="B22" s="196">
        <v>0</v>
      </c>
    </row>
    <row r="23" spans="1:44" x14ac:dyDescent="0.25">
      <c r="A23" s="195" t="s">
        <v>340</v>
      </c>
      <c r="B23" s="196">
        <v>25</v>
      </c>
      <c r="D23" s="189" t="s">
        <v>343</v>
      </c>
      <c r="E23" s="197"/>
      <c r="F23" s="197"/>
    </row>
    <row r="24" spans="1:44" ht="16.5" thickBot="1" x14ac:dyDescent="0.3">
      <c r="A24" s="198" t="s">
        <v>338</v>
      </c>
      <c r="B24" s="199">
        <v>1</v>
      </c>
      <c r="D24" s="377" t="s">
        <v>341</v>
      </c>
      <c r="E24" s="377"/>
      <c r="F24" s="200">
        <f>SUM(B91:AA91)</f>
        <v>2042.965857305903</v>
      </c>
      <c r="K24" s="201"/>
      <c r="N24" s="202"/>
    </row>
    <row r="25" spans="1:44" x14ac:dyDescent="0.25">
      <c r="A25" s="193" t="s">
        <v>337</v>
      </c>
      <c r="B25" s="203">
        <f>-C62</f>
        <v>-958748.82623272005</v>
      </c>
      <c r="D25" s="377" t="s">
        <v>339</v>
      </c>
      <c r="E25" s="377"/>
      <c r="F25" s="200" t="str">
        <f>IF(SUM(B92:AA92)=0,"не окупается",SUM(B92:AA92))</f>
        <v>не окупается</v>
      </c>
      <c r="K25" s="201"/>
    </row>
    <row r="26" spans="1:44" x14ac:dyDescent="0.25">
      <c r="A26" s="195" t="s">
        <v>540</v>
      </c>
      <c r="B26" s="204">
        <v>6</v>
      </c>
      <c r="D26" s="377" t="s">
        <v>541</v>
      </c>
      <c r="E26" s="377"/>
      <c r="F26" s="205">
        <f>AA89</f>
        <v>-26526766.035574112</v>
      </c>
      <c r="K26" s="201"/>
    </row>
    <row r="27" spans="1:44" x14ac:dyDescent="0.25">
      <c r="A27" s="195" t="s">
        <v>336</v>
      </c>
      <c r="B27" s="204">
        <v>6</v>
      </c>
      <c r="D27" s="377" t="s">
        <v>542</v>
      </c>
      <c r="E27" s="377"/>
      <c r="F27" s="206" t="str">
        <f>IF(F26&gt;0,"да","нет")</f>
        <v>нет</v>
      </c>
      <c r="K27" s="201"/>
    </row>
    <row r="28" spans="1:44" x14ac:dyDescent="0.25">
      <c r="A28" s="195" t="s">
        <v>315</v>
      </c>
      <c r="B28" s="204">
        <f>-C63</f>
        <v>0</v>
      </c>
    </row>
    <row r="29" spans="1:44" x14ac:dyDescent="0.25">
      <c r="A29" s="195" t="s">
        <v>335</v>
      </c>
      <c r="B29" s="204">
        <v>1</v>
      </c>
    </row>
    <row r="30" spans="1:44" x14ac:dyDescent="0.25">
      <c r="A30" s="195" t="s">
        <v>334</v>
      </c>
      <c r="B30" s="204">
        <v>1</v>
      </c>
    </row>
    <row r="31" spans="1:44" x14ac:dyDescent="0.25">
      <c r="A31" s="207" t="s">
        <v>544</v>
      </c>
      <c r="B31" s="208">
        <v>2.1999999999999999E-2</v>
      </c>
    </row>
    <row r="32" spans="1:44" ht="16.5" thickBot="1" x14ac:dyDescent="0.3">
      <c r="A32" s="198" t="s">
        <v>308</v>
      </c>
      <c r="B32" s="209">
        <v>0.2</v>
      </c>
    </row>
    <row r="33" spans="1:52" x14ac:dyDescent="0.25">
      <c r="A33" s="193" t="s">
        <v>519</v>
      </c>
      <c r="B33" s="203">
        <v>0</v>
      </c>
    </row>
    <row r="34" spans="1:52" x14ac:dyDescent="0.25">
      <c r="A34" s="195" t="s">
        <v>333</v>
      </c>
      <c r="B34" s="204"/>
    </row>
    <row r="35" spans="1:52" ht="16.5" thickBot="1" x14ac:dyDescent="0.3">
      <c r="A35" s="207" t="s">
        <v>332</v>
      </c>
      <c r="B35" s="210">
        <v>0</v>
      </c>
    </row>
    <row r="36" spans="1:52" x14ac:dyDescent="0.25">
      <c r="A36" s="211" t="s">
        <v>545</v>
      </c>
      <c r="B36" s="212">
        <v>0</v>
      </c>
    </row>
    <row r="37" spans="1:52" x14ac:dyDescent="0.25">
      <c r="A37" s="213" t="s">
        <v>331</v>
      </c>
      <c r="B37" s="214">
        <v>0</v>
      </c>
    </row>
    <row r="38" spans="1:52" x14ac:dyDescent="0.25">
      <c r="A38" s="213" t="s">
        <v>330</v>
      </c>
      <c r="B38" s="215">
        <v>0</v>
      </c>
    </row>
    <row r="39" spans="1:52" x14ac:dyDescent="0.25">
      <c r="A39" s="213" t="s">
        <v>329</v>
      </c>
      <c r="B39" s="215">
        <v>0</v>
      </c>
      <c r="Z39" s="216"/>
    </row>
    <row r="40" spans="1:52" x14ac:dyDescent="0.25">
      <c r="A40" s="213" t="s">
        <v>328</v>
      </c>
      <c r="B40" s="215">
        <v>0.16500000000000001</v>
      </c>
      <c r="U40" s="217"/>
      <c r="V40" s="217"/>
      <c r="W40" s="217"/>
      <c r="X40" s="217"/>
      <c r="Y40" s="217"/>
      <c r="Z40" s="217"/>
    </row>
    <row r="41" spans="1:52" x14ac:dyDescent="0.25">
      <c r="A41" s="213" t="s">
        <v>327</v>
      </c>
      <c r="B41" s="215">
        <f>1-B39</f>
        <v>1</v>
      </c>
    </row>
    <row r="42" spans="1:52" ht="16.5" thickBot="1" x14ac:dyDescent="0.3">
      <c r="A42" s="218" t="s">
        <v>546</v>
      </c>
      <c r="B42" s="219">
        <f>B41*B40+B39*B38*(1-B32)</f>
        <v>0.16500000000000001</v>
      </c>
    </row>
    <row r="43" spans="1:52" ht="31.5" x14ac:dyDescent="0.25">
      <c r="A43" s="220" t="s">
        <v>326</v>
      </c>
      <c r="B43" s="221" t="s">
        <v>547</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325</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324</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548</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549</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550</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551</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323</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322</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321</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320</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319</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552</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318</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317</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316</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519</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519</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519</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314</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553</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310</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554</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309</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313</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308</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312</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311</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554</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310</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309</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308</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307</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306</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305</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304</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303</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555</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302</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556</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557</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558</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559</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560</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6" t="s">
        <v>301</v>
      </c>
      <c r="B94" s="106"/>
      <c r="C94" s="106"/>
      <c r="D94" s="106"/>
      <c r="E94" s="106"/>
      <c r="F94" s="106"/>
      <c r="G94" s="106"/>
      <c r="H94" s="106"/>
      <c r="I94" s="106"/>
      <c r="J94" s="106"/>
      <c r="K94" s="106"/>
      <c r="M94" s="273"/>
    </row>
    <row r="95" spans="1:52" x14ac:dyDescent="0.25">
      <c r="A95" s="107" t="s">
        <v>300</v>
      </c>
      <c r="B95" s="107"/>
      <c r="C95" s="107"/>
      <c r="D95" s="107"/>
      <c r="E95" s="107"/>
      <c r="F95" s="107"/>
      <c r="G95" s="107"/>
      <c r="H95" s="107"/>
      <c r="I95" s="107"/>
      <c r="J95" s="107"/>
      <c r="K95" s="107"/>
      <c r="M95" s="273"/>
    </row>
    <row r="96" spans="1:52" x14ac:dyDescent="0.25">
      <c r="A96" s="107" t="s">
        <v>299</v>
      </c>
      <c r="B96" s="107"/>
      <c r="C96" s="107"/>
      <c r="D96" s="107"/>
      <c r="E96" s="107"/>
      <c r="F96" s="107"/>
      <c r="G96" s="107"/>
      <c r="H96" s="107"/>
      <c r="I96" s="107"/>
      <c r="J96" s="107"/>
      <c r="K96" s="107"/>
      <c r="M96" s="273"/>
    </row>
    <row r="97" spans="1:13" x14ac:dyDescent="0.25">
      <c r="A97" s="107" t="s">
        <v>298</v>
      </c>
      <c r="B97" s="107"/>
      <c r="C97" s="107"/>
      <c r="D97" s="107"/>
      <c r="E97" s="107"/>
      <c r="F97" s="107"/>
      <c r="G97" s="107"/>
      <c r="H97" s="107"/>
      <c r="I97" s="107"/>
      <c r="J97" s="107"/>
      <c r="K97" s="107"/>
      <c r="M97" s="273"/>
    </row>
    <row r="98" spans="1:13" x14ac:dyDescent="0.2">
      <c r="A98" s="106" t="s">
        <v>297</v>
      </c>
      <c r="B98" s="106"/>
      <c r="C98" s="106"/>
      <c r="D98" s="106"/>
      <c r="E98" s="106"/>
      <c r="F98" s="106"/>
      <c r="G98" s="106"/>
      <c r="H98" s="106"/>
      <c r="I98" s="106"/>
      <c r="J98" s="106"/>
      <c r="K98" s="106"/>
      <c r="M98" s="273"/>
    </row>
    <row r="99" spans="1:13" ht="27.75" x14ac:dyDescent="0.25">
      <c r="B99" s="274"/>
      <c r="M99" s="275"/>
    </row>
    <row r="100" spans="1:13" ht="27.75" x14ac:dyDescent="0.25">
      <c r="B100" s="274"/>
      <c r="M100" s="276"/>
    </row>
  </sheetData>
  <mergeCells count="13">
    <mergeCell ref="D27:E27"/>
    <mergeCell ref="A15:AR15"/>
    <mergeCell ref="A16:AR16"/>
    <mergeCell ref="A18:AR18"/>
    <mergeCell ref="D24:E24"/>
    <mergeCell ref="D25:E25"/>
    <mergeCell ref="D26:E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J36" sqref="J3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7" t="str">
        <f>'1. паспорт местоположение'!A5:C5</f>
        <v>Год раскрытия информации: 2021 год</v>
      </c>
      <c r="B5" s="327"/>
      <c r="C5" s="327"/>
      <c r="D5" s="327"/>
      <c r="E5" s="327"/>
      <c r="F5" s="327"/>
      <c r="G5" s="327"/>
      <c r="H5" s="327"/>
      <c r="I5" s="327"/>
      <c r="J5" s="327"/>
      <c r="K5" s="327"/>
      <c r="L5" s="32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ht="18.75"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ht="18.75" x14ac:dyDescent="0.25">
      <c r="A12" s="330" t="str">
        <f>'1. паспорт местоположение'!A12:C12</f>
        <v>K_TP3400.PS.0025</v>
      </c>
      <c r="B12" s="330"/>
      <c r="C12" s="330"/>
      <c r="D12" s="330"/>
      <c r="E12" s="330"/>
      <c r="F12" s="330"/>
      <c r="G12" s="330"/>
      <c r="H12" s="330"/>
      <c r="I12" s="330"/>
      <c r="J12" s="330"/>
      <c r="K12" s="330"/>
      <c r="L12" s="330"/>
    </row>
    <row r="13" spans="1:44" x14ac:dyDescent="0.25">
      <c r="A13" s="328" t="s">
        <v>8</v>
      </c>
      <c r="B13" s="328"/>
      <c r="C13" s="328"/>
      <c r="D13" s="328"/>
      <c r="E13" s="328"/>
      <c r="F13" s="328"/>
      <c r="G13" s="328"/>
      <c r="H13" s="328"/>
      <c r="I13" s="328"/>
      <c r="J13" s="328"/>
      <c r="K13" s="328"/>
      <c r="L13" s="328"/>
    </row>
    <row r="14" spans="1:44" ht="18.75" x14ac:dyDescent="0.25">
      <c r="A14" s="335"/>
      <c r="B14" s="335"/>
      <c r="C14" s="335"/>
      <c r="D14" s="335"/>
      <c r="E14" s="335"/>
      <c r="F14" s="335"/>
      <c r="G14" s="335"/>
      <c r="H14" s="335"/>
      <c r="I14" s="335"/>
      <c r="J14" s="335"/>
      <c r="K14" s="335"/>
      <c r="L14" s="335"/>
    </row>
    <row r="15" spans="1:44" ht="18.75" x14ac:dyDescent="0.25">
      <c r="A15" s="329" t="str">
        <f>'1. паспорт местоположение'!A15:C15</f>
        <v>Реконструкция ПС 35/10 кВ Арболитовая Южного ТПО (замена систем аварийного сбора масла).</v>
      </c>
      <c r="B15" s="329"/>
      <c r="C15" s="329"/>
      <c r="D15" s="329"/>
      <c r="E15" s="329"/>
      <c r="F15" s="329"/>
      <c r="G15" s="329"/>
      <c r="H15" s="329"/>
      <c r="I15" s="329"/>
      <c r="J15" s="329"/>
      <c r="K15" s="329"/>
      <c r="L15" s="329"/>
    </row>
    <row r="16" spans="1:44" x14ac:dyDescent="0.25">
      <c r="A16" s="328" t="s">
        <v>7</v>
      </c>
      <c r="B16" s="328"/>
      <c r="C16" s="328"/>
      <c r="D16" s="328"/>
      <c r="E16" s="328"/>
      <c r="F16" s="328"/>
      <c r="G16" s="328"/>
      <c r="H16" s="328"/>
      <c r="I16" s="328"/>
      <c r="J16" s="328"/>
      <c r="K16" s="328"/>
      <c r="L16" s="328"/>
    </row>
    <row r="17" spans="1:12" ht="15.75" customHeight="1" x14ac:dyDescent="0.25">
      <c r="L17" s="79"/>
    </row>
    <row r="18" spans="1:12" x14ac:dyDescent="0.25">
      <c r="K18" s="78"/>
    </row>
    <row r="19" spans="1:12" ht="15.75" customHeight="1" x14ac:dyDescent="0.25">
      <c r="A19" s="378" t="s">
        <v>477</v>
      </c>
      <c r="B19" s="378"/>
      <c r="C19" s="378"/>
      <c r="D19" s="378"/>
      <c r="E19" s="378"/>
      <c r="F19" s="378"/>
      <c r="G19" s="378"/>
      <c r="H19" s="378"/>
      <c r="I19" s="378"/>
      <c r="J19" s="378"/>
      <c r="K19" s="378"/>
      <c r="L19" s="378"/>
    </row>
    <row r="20" spans="1:12" x14ac:dyDescent="0.25">
      <c r="A20" s="65"/>
      <c r="B20" s="65"/>
      <c r="C20" s="77"/>
      <c r="D20" s="77"/>
      <c r="E20" s="77"/>
      <c r="F20" s="77"/>
      <c r="G20" s="77"/>
      <c r="H20" s="77"/>
      <c r="I20" s="77"/>
      <c r="J20" s="77"/>
      <c r="K20" s="77"/>
      <c r="L20" s="77"/>
    </row>
    <row r="21" spans="1:12" ht="28.5" customHeight="1" x14ac:dyDescent="0.25">
      <c r="A21" s="379" t="s">
        <v>226</v>
      </c>
      <c r="B21" s="379" t="s">
        <v>225</v>
      </c>
      <c r="C21" s="385" t="s">
        <v>407</v>
      </c>
      <c r="D21" s="385"/>
      <c r="E21" s="385"/>
      <c r="F21" s="385"/>
      <c r="G21" s="385"/>
      <c r="H21" s="385"/>
      <c r="I21" s="380" t="s">
        <v>224</v>
      </c>
      <c r="J21" s="382" t="s">
        <v>409</v>
      </c>
      <c r="K21" s="379" t="s">
        <v>223</v>
      </c>
      <c r="L21" s="381" t="s">
        <v>408</v>
      </c>
    </row>
    <row r="22" spans="1:12" ht="58.5" customHeight="1" x14ac:dyDescent="0.25">
      <c r="A22" s="379"/>
      <c r="B22" s="379"/>
      <c r="C22" s="386" t="s">
        <v>3</v>
      </c>
      <c r="D22" s="386"/>
      <c r="E22" s="110"/>
      <c r="F22" s="111"/>
      <c r="G22" s="387" t="s">
        <v>2</v>
      </c>
      <c r="H22" s="388"/>
      <c r="I22" s="380"/>
      <c r="J22" s="383"/>
      <c r="K22" s="379"/>
      <c r="L22" s="381"/>
    </row>
    <row r="23" spans="1:12" ht="47.25" x14ac:dyDescent="0.25">
      <c r="A23" s="379"/>
      <c r="B23" s="379"/>
      <c r="C23" s="76" t="s">
        <v>222</v>
      </c>
      <c r="D23" s="76" t="s">
        <v>221</v>
      </c>
      <c r="E23" s="76" t="s">
        <v>222</v>
      </c>
      <c r="F23" s="76" t="s">
        <v>221</v>
      </c>
      <c r="G23" s="76" t="s">
        <v>222</v>
      </c>
      <c r="H23" s="76" t="s">
        <v>221</v>
      </c>
      <c r="I23" s="380"/>
      <c r="J23" s="384"/>
      <c r="K23" s="379"/>
      <c r="L23" s="38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40"/>
      <c r="D25" s="141"/>
      <c r="E25" s="141"/>
      <c r="F25" s="141"/>
      <c r="G25" s="141"/>
      <c r="H25" s="141"/>
      <c r="I25" s="141"/>
      <c r="J25" s="141"/>
      <c r="K25" s="69"/>
      <c r="L25" s="87"/>
    </row>
    <row r="26" spans="1:12" x14ac:dyDescent="0.25">
      <c r="A26" s="72" t="s">
        <v>219</v>
      </c>
      <c r="B26" s="75" t="s">
        <v>414</v>
      </c>
      <c r="C26" s="70" t="s">
        <v>510</v>
      </c>
      <c r="D26" s="70"/>
      <c r="E26" s="70"/>
      <c r="F26" s="70"/>
      <c r="G26" s="70"/>
      <c r="H26" s="70"/>
      <c r="I26" s="141"/>
      <c r="J26" s="141"/>
      <c r="K26" s="69"/>
      <c r="L26" s="69"/>
    </row>
    <row r="27" spans="1:12" s="66" customFormat="1" ht="31.5" x14ac:dyDescent="0.25">
      <c r="A27" s="72" t="s">
        <v>218</v>
      </c>
      <c r="B27" s="75" t="s">
        <v>416</v>
      </c>
      <c r="C27" s="70" t="s">
        <v>510</v>
      </c>
      <c r="D27" s="70"/>
      <c r="E27" s="70"/>
      <c r="F27" s="70"/>
      <c r="G27" s="70"/>
      <c r="H27" s="70"/>
      <c r="I27" s="141"/>
      <c r="J27" s="141"/>
      <c r="K27" s="69"/>
      <c r="L27" s="69"/>
    </row>
    <row r="28" spans="1:12" s="66" customFormat="1" ht="63" x14ac:dyDescent="0.25">
      <c r="A28" s="72" t="s">
        <v>415</v>
      </c>
      <c r="B28" s="75" t="s">
        <v>420</v>
      </c>
      <c r="C28" s="70" t="s">
        <v>510</v>
      </c>
      <c r="D28" s="70"/>
      <c r="E28" s="70"/>
      <c r="F28" s="70"/>
      <c r="G28" s="70"/>
      <c r="H28" s="70"/>
      <c r="I28" s="141"/>
      <c r="J28" s="141"/>
      <c r="K28" s="69"/>
      <c r="L28" s="69"/>
    </row>
    <row r="29" spans="1:12" s="66" customFormat="1" ht="31.5" x14ac:dyDescent="0.25">
      <c r="A29" s="72" t="s">
        <v>217</v>
      </c>
      <c r="B29" s="75" t="s">
        <v>419</v>
      </c>
      <c r="C29" s="70" t="s">
        <v>510</v>
      </c>
      <c r="D29" s="70"/>
      <c r="E29" s="70"/>
      <c r="F29" s="70"/>
      <c r="G29" s="70"/>
      <c r="H29" s="70"/>
      <c r="I29" s="141"/>
      <c r="J29" s="141"/>
      <c r="K29" s="69"/>
      <c r="L29" s="69"/>
    </row>
    <row r="30" spans="1:12" s="66" customFormat="1" ht="31.5" x14ac:dyDescent="0.25">
      <c r="A30" s="72" t="s">
        <v>216</v>
      </c>
      <c r="B30" s="75" t="s">
        <v>421</v>
      </c>
      <c r="C30" s="70" t="s">
        <v>510</v>
      </c>
      <c r="D30" s="70"/>
      <c r="E30" s="70"/>
      <c r="F30" s="70"/>
      <c r="G30" s="70"/>
      <c r="H30" s="70"/>
      <c r="I30" s="141"/>
      <c r="J30" s="141"/>
      <c r="K30" s="69"/>
      <c r="L30" s="69"/>
    </row>
    <row r="31" spans="1:12" s="66" customFormat="1" ht="31.5" x14ac:dyDescent="0.25">
      <c r="A31" s="72" t="s">
        <v>215</v>
      </c>
      <c r="B31" s="71" t="s">
        <v>417</v>
      </c>
      <c r="C31" s="283">
        <v>44576</v>
      </c>
      <c r="D31" s="284">
        <v>44591</v>
      </c>
      <c r="E31" s="151"/>
      <c r="F31" s="151"/>
      <c r="G31" s="435">
        <v>44666</v>
      </c>
      <c r="H31" s="436">
        <v>44681</v>
      </c>
      <c r="I31" s="437"/>
      <c r="J31" s="438"/>
      <c r="K31" s="69"/>
      <c r="L31" s="69"/>
    </row>
    <row r="32" spans="1:12" s="66" customFormat="1" ht="31.5" x14ac:dyDescent="0.25">
      <c r="A32" s="72" t="s">
        <v>213</v>
      </c>
      <c r="B32" s="71" t="s">
        <v>422</v>
      </c>
      <c r="C32" s="284">
        <v>44834</v>
      </c>
      <c r="D32" s="284">
        <v>44864</v>
      </c>
      <c r="E32" s="141"/>
      <c r="F32" s="141"/>
      <c r="G32" s="284">
        <v>44834</v>
      </c>
      <c r="H32" s="284">
        <v>44864</v>
      </c>
      <c r="I32" s="141"/>
      <c r="J32" s="141"/>
      <c r="K32" s="69"/>
      <c r="L32" s="69"/>
    </row>
    <row r="33" spans="1:12" s="66" customFormat="1" ht="47.25" x14ac:dyDescent="0.25">
      <c r="A33" s="72" t="s">
        <v>433</v>
      </c>
      <c r="B33" s="71" t="s">
        <v>369</v>
      </c>
      <c r="C33" s="284">
        <v>44805</v>
      </c>
      <c r="D33" s="284">
        <v>44834</v>
      </c>
      <c r="E33" s="141"/>
      <c r="F33" s="141"/>
      <c r="G33" s="284">
        <v>44805</v>
      </c>
      <c r="H33" s="284">
        <v>44834</v>
      </c>
      <c r="I33" s="141"/>
      <c r="J33" s="141"/>
      <c r="K33" s="69"/>
      <c r="L33" s="69"/>
    </row>
    <row r="34" spans="1:12" s="66" customFormat="1" ht="63" x14ac:dyDescent="0.25">
      <c r="A34" s="72" t="s">
        <v>434</v>
      </c>
      <c r="B34" s="71" t="s">
        <v>426</v>
      </c>
      <c r="C34" s="70" t="s">
        <v>510</v>
      </c>
      <c r="D34" s="70"/>
      <c r="E34" s="70"/>
      <c r="F34" s="70"/>
      <c r="G34" s="70"/>
      <c r="H34" s="70"/>
      <c r="I34" s="142"/>
      <c r="J34" s="142"/>
      <c r="K34" s="74"/>
      <c r="L34" s="69"/>
    </row>
    <row r="35" spans="1:12" s="66" customFormat="1" ht="31.5" x14ac:dyDescent="0.25">
      <c r="A35" s="72" t="s">
        <v>435</v>
      </c>
      <c r="B35" s="71" t="s">
        <v>214</v>
      </c>
      <c r="C35" s="285">
        <v>44834</v>
      </c>
      <c r="D35" s="285">
        <v>44864</v>
      </c>
      <c r="E35" s="142"/>
      <c r="F35" s="142"/>
      <c r="G35" s="285">
        <v>44834</v>
      </c>
      <c r="H35" s="285">
        <v>44864</v>
      </c>
      <c r="I35" s="142"/>
      <c r="J35" s="142"/>
      <c r="K35" s="74"/>
      <c r="L35" s="69"/>
    </row>
    <row r="36" spans="1:12" ht="31.5" x14ac:dyDescent="0.25">
      <c r="A36" s="72" t="s">
        <v>436</v>
      </c>
      <c r="B36" s="71" t="s">
        <v>418</v>
      </c>
      <c r="C36" s="70" t="s">
        <v>510</v>
      </c>
      <c r="D36" s="70"/>
      <c r="E36" s="70"/>
      <c r="F36" s="70"/>
      <c r="G36" s="70"/>
      <c r="H36" s="70"/>
      <c r="I36" s="145"/>
      <c r="J36" s="145"/>
      <c r="K36" s="69"/>
      <c r="L36" s="69"/>
    </row>
    <row r="37" spans="1:12" x14ac:dyDescent="0.25">
      <c r="A37" s="72" t="s">
        <v>437</v>
      </c>
      <c r="B37" s="71" t="s">
        <v>212</v>
      </c>
      <c r="C37" s="286">
        <v>44864</v>
      </c>
      <c r="D37" s="286">
        <v>44895</v>
      </c>
      <c r="E37" s="143"/>
      <c r="F37" s="144"/>
      <c r="G37" s="286">
        <v>44864</v>
      </c>
      <c r="H37" s="286">
        <v>44895</v>
      </c>
      <c r="I37" s="145"/>
      <c r="J37" s="145"/>
      <c r="K37" s="69"/>
      <c r="L37" s="69"/>
    </row>
    <row r="38" spans="1:12" x14ac:dyDescent="0.25">
      <c r="A38" s="72" t="s">
        <v>438</v>
      </c>
      <c r="B38" s="73" t="s">
        <v>211</v>
      </c>
      <c r="C38" s="146"/>
      <c r="D38" s="146"/>
      <c r="E38" s="146"/>
      <c r="F38" s="146"/>
      <c r="G38" s="146"/>
      <c r="H38" s="146"/>
      <c r="I38" s="146"/>
      <c r="J38" s="146"/>
      <c r="K38" s="69"/>
      <c r="L38" s="69"/>
    </row>
    <row r="39" spans="1:12" ht="63" x14ac:dyDescent="0.25">
      <c r="A39" s="72">
        <v>2</v>
      </c>
      <c r="B39" s="71" t="s">
        <v>423</v>
      </c>
      <c r="C39" s="287">
        <v>44880</v>
      </c>
      <c r="D39" s="287">
        <v>44920</v>
      </c>
      <c r="E39" s="146"/>
      <c r="F39" s="146"/>
      <c r="G39" s="287">
        <v>44880</v>
      </c>
      <c r="H39" s="287">
        <v>44920</v>
      </c>
      <c r="I39" s="146"/>
      <c r="J39" s="146"/>
      <c r="K39" s="69"/>
      <c r="L39" s="69"/>
    </row>
    <row r="40" spans="1:12" x14ac:dyDescent="0.25">
      <c r="A40" s="72" t="s">
        <v>210</v>
      </c>
      <c r="B40" s="71" t="s">
        <v>425</v>
      </c>
      <c r="C40" s="70" t="s">
        <v>510</v>
      </c>
      <c r="D40" s="70"/>
      <c r="E40" s="70"/>
      <c r="F40" s="70"/>
      <c r="G40" s="70"/>
      <c r="H40" s="70"/>
      <c r="I40" s="146"/>
      <c r="J40" s="146"/>
      <c r="K40" s="69"/>
      <c r="L40" s="69"/>
    </row>
    <row r="41" spans="1:12" ht="47.25" x14ac:dyDescent="0.25">
      <c r="A41" s="72" t="s">
        <v>209</v>
      </c>
      <c r="B41" s="73" t="s">
        <v>506</v>
      </c>
      <c r="C41" s="70" t="s">
        <v>510</v>
      </c>
      <c r="D41" s="70"/>
      <c r="E41" s="70"/>
      <c r="F41" s="70"/>
      <c r="G41" s="70"/>
      <c r="H41" s="70"/>
      <c r="I41" s="146"/>
      <c r="J41" s="146"/>
      <c r="K41" s="69"/>
      <c r="L41" s="69"/>
    </row>
    <row r="42" spans="1:12" ht="31.5" x14ac:dyDescent="0.25">
      <c r="A42" s="72">
        <v>3</v>
      </c>
      <c r="B42" s="71" t="s">
        <v>424</v>
      </c>
      <c r="C42" s="287">
        <v>44941</v>
      </c>
      <c r="D42" s="287">
        <v>44956</v>
      </c>
      <c r="E42" s="146"/>
      <c r="F42" s="146"/>
      <c r="G42" s="287">
        <v>44941</v>
      </c>
      <c r="H42" s="287">
        <v>44956</v>
      </c>
      <c r="I42" s="146"/>
      <c r="J42" s="146"/>
      <c r="K42" s="69"/>
      <c r="L42" s="69"/>
    </row>
    <row r="43" spans="1:12" x14ac:dyDescent="0.25">
      <c r="A43" s="72" t="s">
        <v>208</v>
      </c>
      <c r="B43" s="71" t="s">
        <v>206</v>
      </c>
      <c r="C43" s="287">
        <v>44959</v>
      </c>
      <c r="D43" s="287">
        <v>45046</v>
      </c>
      <c r="E43" s="146"/>
      <c r="F43" s="146"/>
      <c r="G43" s="287">
        <v>44959</v>
      </c>
      <c r="H43" s="287">
        <v>45046</v>
      </c>
      <c r="I43" s="146"/>
      <c r="J43" s="146"/>
      <c r="K43" s="69"/>
      <c r="L43" s="69"/>
    </row>
    <row r="44" spans="1:12" x14ac:dyDescent="0.25">
      <c r="A44" s="72" t="s">
        <v>207</v>
      </c>
      <c r="B44" s="71" t="s">
        <v>204</v>
      </c>
      <c r="C44" s="287">
        <v>45046</v>
      </c>
      <c r="D44" s="287">
        <v>45107</v>
      </c>
      <c r="E44" s="146"/>
      <c r="F44" s="146"/>
      <c r="G44" s="287">
        <v>45046</v>
      </c>
      <c r="H44" s="287">
        <v>45107</v>
      </c>
      <c r="I44" s="146"/>
      <c r="J44" s="146"/>
      <c r="K44" s="69"/>
      <c r="L44" s="69"/>
    </row>
    <row r="45" spans="1:12" ht="78.75" x14ac:dyDescent="0.25">
      <c r="A45" s="72" t="s">
        <v>205</v>
      </c>
      <c r="B45" s="71" t="s">
        <v>429</v>
      </c>
      <c r="C45" s="70" t="s">
        <v>510</v>
      </c>
      <c r="D45" s="70"/>
      <c r="E45" s="70"/>
      <c r="F45" s="70"/>
      <c r="G45" s="70"/>
      <c r="H45" s="70"/>
      <c r="I45" s="146"/>
      <c r="J45" s="146"/>
      <c r="K45" s="69"/>
      <c r="L45" s="69"/>
    </row>
    <row r="46" spans="1:12" ht="157.5" x14ac:dyDescent="0.25">
      <c r="A46" s="72" t="s">
        <v>203</v>
      </c>
      <c r="B46" s="71" t="s">
        <v>427</v>
      </c>
      <c r="C46" s="70" t="s">
        <v>510</v>
      </c>
      <c r="D46" s="70"/>
      <c r="E46" s="70"/>
      <c r="F46" s="70"/>
      <c r="G46" s="70"/>
      <c r="H46" s="70"/>
      <c r="I46" s="146"/>
      <c r="J46" s="146"/>
      <c r="K46" s="69"/>
      <c r="L46" s="69"/>
    </row>
    <row r="47" spans="1:12" x14ac:dyDescent="0.25">
      <c r="A47" s="72" t="s">
        <v>201</v>
      </c>
      <c r="B47" s="71" t="s">
        <v>202</v>
      </c>
      <c r="C47" s="70" t="s">
        <v>510</v>
      </c>
      <c r="D47" s="70"/>
      <c r="E47" s="70"/>
      <c r="F47" s="70"/>
      <c r="G47" s="70"/>
      <c r="H47" s="70"/>
      <c r="I47" s="146"/>
      <c r="J47" s="146"/>
      <c r="K47" s="69"/>
      <c r="L47" s="69"/>
    </row>
    <row r="48" spans="1:12" ht="31.5" x14ac:dyDescent="0.25">
      <c r="A48" s="72" t="s">
        <v>439</v>
      </c>
      <c r="B48" s="73" t="s">
        <v>200</v>
      </c>
      <c r="C48" s="70"/>
      <c r="D48" s="70"/>
      <c r="E48" s="70"/>
      <c r="F48" s="70"/>
      <c r="G48" s="70"/>
      <c r="H48" s="70"/>
      <c r="I48" s="146"/>
      <c r="J48" s="146"/>
      <c r="K48" s="69"/>
      <c r="L48" s="69"/>
    </row>
    <row r="49" spans="1:12" ht="31.5" x14ac:dyDescent="0.25">
      <c r="A49" s="72">
        <v>4</v>
      </c>
      <c r="B49" s="71" t="s">
        <v>198</v>
      </c>
      <c r="C49" s="306">
        <v>45275</v>
      </c>
      <c r="D49" s="306">
        <v>45280</v>
      </c>
      <c r="E49" s="70"/>
      <c r="F49" s="70"/>
      <c r="G49" s="306">
        <v>45275</v>
      </c>
      <c r="H49" s="306">
        <v>45280</v>
      </c>
      <c r="I49" s="146"/>
      <c r="J49" s="146"/>
      <c r="K49" s="69"/>
      <c r="L49" s="69"/>
    </row>
    <row r="50" spans="1:12" ht="78.75" x14ac:dyDescent="0.25">
      <c r="A50" s="72" t="s">
        <v>199</v>
      </c>
      <c r="B50" s="71" t="s">
        <v>428</v>
      </c>
      <c r="C50" s="287">
        <v>45285</v>
      </c>
      <c r="D50" s="287">
        <v>45285</v>
      </c>
      <c r="E50" s="146"/>
      <c r="F50" s="146"/>
      <c r="G50" s="287">
        <v>45280</v>
      </c>
      <c r="H50" s="287">
        <v>45285</v>
      </c>
      <c r="I50" s="146"/>
      <c r="J50" s="146"/>
      <c r="K50" s="69"/>
      <c r="L50" s="69"/>
    </row>
    <row r="51" spans="1:12" ht="63" x14ac:dyDescent="0.25">
      <c r="A51" s="72" t="s">
        <v>197</v>
      </c>
      <c r="B51" s="71" t="s">
        <v>430</v>
      </c>
      <c r="C51" s="146" t="s">
        <v>510</v>
      </c>
      <c r="D51" s="146"/>
      <c r="E51" s="146"/>
      <c r="F51" s="146"/>
      <c r="G51" s="146"/>
      <c r="H51" s="146"/>
      <c r="I51" s="146"/>
      <c r="J51" s="146"/>
      <c r="K51" s="69"/>
      <c r="L51" s="69"/>
    </row>
    <row r="52" spans="1:12" ht="63" x14ac:dyDescent="0.25">
      <c r="A52" s="72" t="s">
        <v>195</v>
      </c>
      <c r="B52" s="71" t="s">
        <v>196</v>
      </c>
      <c r="C52" s="70" t="s">
        <v>510</v>
      </c>
      <c r="D52" s="70"/>
      <c r="E52" s="70"/>
      <c r="F52" s="70"/>
      <c r="G52" s="70"/>
      <c r="H52" s="70"/>
      <c r="I52" s="146"/>
      <c r="J52" s="146"/>
      <c r="K52" s="69"/>
      <c r="L52" s="69"/>
    </row>
    <row r="53" spans="1:12" ht="31.5" x14ac:dyDescent="0.25">
      <c r="A53" s="72" t="s">
        <v>193</v>
      </c>
      <c r="B53" s="114" t="s">
        <v>431</v>
      </c>
      <c r="C53" s="287">
        <v>45285</v>
      </c>
      <c r="D53" s="287">
        <v>45285</v>
      </c>
      <c r="E53" s="146"/>
      <c r="F53" s="146"/>
      <c r="G53" s="287">
        <v>45285</v>
      </c>
      <c r="H53" s="287">
        <v>45290</v>
      </c>
      <c r="I53" s="146"/>
      <c r="J53" s="146"/>
      <c r="K53" s="69"/>
      <c r="L53" s="69"/>
    </row>
    <row r="54" spans="1:12" ht="31.5" x14ac:dyDescent="0.25">
      <c r="A54" s="72" t="s">
        <v>432</v>
      </c>
      <c r="B54" s="71" t="s">
        <v>194</v>
      </c>
      <c r="C54" s="70" t="s">
        <v>510</v>
      </c>
      <c r="D54" s="70"/>
      <c r="E54" s="70"/>
      <c r="F54" s="70"/>
      <c r="G54" s="70"/>
      <c r="H54" s="70"/>
      <c r="I54" s="146"/>
      <c r="J54" s="146"/>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V30" sqref="V3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1.7109375" style="136" customWidth="1"/>
    <col min="9" max="9" width="5.42578125" style="136" customWidth="1"/>
    <col min="10" max="10" width="10.5703125" style="136" bestFit="1" customWidth="1"/>
    <col min="11" max="11" width="5.28515625" style="136"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6.5703125" style="147" customWidth="1"/>
    <col min="30" max="16384" width="9.140625" style="63"/>
  </cols>
  <sheetData>
    <row r="1" spans="1:29" ht="18.75" x14ac:dyDescent="0.25">
      <c r="A1" s="64"/>
      <c r="B1" s="64"/>
      <c r="C1" s="136"/>
      <c r="D1" s="136"/>
      <c r="E1" s="136"/>
      <c r="F1" s="136"/>
      <c r="L1" s="136"/>
      <c r="M1" s="136"/>
      <c r="AC1" s="38" t="s">
        <v>70</v>
      </c>
    </row>
    <row r="2" spans="1:29" ht="18.75" x14ac:dyDescent="0.3">
      <c r="A2" s="64"/>
      <c r="B2" s="64"/>
      <c r="C2" s="136"/>
      <c r="D2" s="136"/>
      <c r="E2" s="136"/>
      <c r="F2" s="136"/>
      <c r="L2" s="136"/>
      <c r="M2" s="136"/>
      <c r="AC2" s="15" t="s">
        <v>11</v>
      </c>
    </row>
    <row r="3" spans="1:29" ht="18.75" x14ac:dyDescent="0.3">
      <c r="A3" s="64"/>
      <c r="B3" s="64"/>
      <c r="C3" s="136"/>
      <c r="D3" s="136"/>
      <c r="E3" s="136"/>
      <c r="F3" s="136"/>
      <c r="L3" s="136"/>
      <c r="M3" s="136"/>
      <c r="AC3" s="15" t="s">
        <v>69</v>
      </c>
    </row>
    <row r="4" spans="1:29" ht="18.75" customHeight="1" x14ac:dyDescent="0.25">
      <c r="A4" s="327" t="str">
        <f>'1. паспорт местоположение'!A5:C5</f>
        <v>Год раскрытия информации: 2021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4"/>
      <c r="B5" s="64"/>
      <c r="C5" s="136"/>
      <c r="D5" s="136"/>
      <c r="E5" s="136"/>
      <c r="F5" s="136"/>
      <c r="L5" s="136"/>
      <c r="M5" s="136"/>
      <c r="AC5" s="148"/>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3"/>
      <c r="B7" s="13"/>
      <c r="C7" s="133"/>
      <c r="D7" s="133"/>
      <c r="E7" s="133"/>
      <c r="F7" s="133"/>
      <c r="G7" s="133"/>
      <c r="H7" s="133"/>
      <c r="I7" s="133"/>
      <c r="J7" s="149"/>
      <c r="K7" s="149"/>
      <c r="L7" s="149"/>
      <c r="M7" s="149"/>
      <c r="N7" s="149"/>
      <c r="O7" s="149"/>
      <c r="P7" s="149"/>
      <c r="Q7" s="149"/>
      <c r="R7" s="149"/>
      <c r="S7" s="149"/>
      <c r="T7" s="149"/>
      <c r="U7" s="149"/>
      <c r="V7" s="149"/>
      <c r="W7" s="149"/>
      <c r="X7" s="149"/>
      <c r="Y7" s="149"/>
      <c r="Z7" s="149"/>
      <c r="AA7" s="149"/>
      <c r="AB7" s="149"/>
      <c r="AC7" s="149"/>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3"/>
      <c r="D10" s="133"/>
      <c r="E10" s="133"/>
      <c r="F10" s="133"/>
      <c r="G10" s="133"/>
      <c r="H10" s="133"/>
      <c r="I10" s="133"/>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30" t="str">
        <f>'1. паспорт местоположение'!A12:C12</f>
        <v>K_TP3400.PS.0025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35"/>
      <c r="D13" s="135"/>
      <c r="E13" s="135"/>
      <c r="F13" s="135"/>
      <c r="G13" s="135"/>
      <c r="H13" s="135"/>
      <c r="I13" s="135"/>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9" t="str">
        <f>'1. паспорт местоположение'!A15:C15</f>
        <v>Реконструкция ПС 35/10 кВ Арболитовая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4"/>
      <c r="L17" s="136"/>
      <c r="M17" s="136"/>
      <c r="N17" s="136"/>
      <c r="O17" s="136"/>
      <c r="P17" s="136"/>
      <c r="Q17" s="136"/>
      <c r="R17" s="136"/>
      <c r="S17" s="136"/>
      <c r="T17" s="136"/>
      <c r="U17" s="136"/>
      <c r="V17" s="136"/>
      <c r="W17" s="136"/>
      <c r="X17" s="136"/>
      <c r="Y17" s="136"/>
      <c r="Z17" s="136"/>
      <c r="AA17" s="136"/>
      <c r="AB17" s="136"/>
    </row>
    <row r="18" spans="1:35"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4"/>
      <c r="B19" s="64"/>
      <c r="C19" s="136"/>
      <c r="D19" s="136"/>
      <c r="E19" s="136"/>
      <c r="F19" s="136"/>
      <c r="L19" s="136"/>
      <c r="M19" s="136"/>
      <c r="N19" s="136"/>
      <c r="O19" s="136"/>
      <c r="P19" s="136"/>
      <c r="Q19" s="136"/>
      <c r="R19" s="136"/>
      <c r="S19" s="136"/>
      <c r="T19" s="136"/>
      <c r="U19" s="136"/>
      <c r="V19" s="136"/>
      <c r="W19" s="136"/>
      <c r="X19" s="136"/>
      <c r="Y19" s="136"/>
      <c r="Z19" s="136"/>
      <c r="AA19" s="136"/>
      <c r="AB19" s="136"/>
    </row>
    <row r="20" spans="1:35" s="288" customFormat="1" ht="33" customHeight="1" x14ac:dyDescent="0.25">
      <c r="A20" s="390" t="s">
        <v>192</v>
      </c>
      <c r="B20" s="390" t="s">
        <v>191</v>
      </c>
      <c r="C20" s="379" t="s">
        <v>190</v>
      </c>
      <c r="D20" s="379"/>
      <c r="E20" s="393" t="s">
        <v>189</v>
      </c>
      <c r="F20" s="393"/>
      <c r="G20" s="401" t="s">
        <v>620</v>
      </c>
      <c r="H20" s="399" t="s">
        <v>621</v>
      </c>
      <c r="I20" s="400"/>
      <c r="J20" s="400"/>
      <c r="K20" s="400"/>
      <c r="L20" s="399" t="s">
        <v>622</v>
      </c>
      <c r="M20" s="400"/>
      <c r="N20" s="400"/>
      <c r="O20" s="400"/>
      <c r="P20" s="399" t="s">
        <v>623</v>
      </c>
      <c r="Q20" s="400"/>
      <c r="R20" s="400"/>
      <c r="S20" s="400"/>
      <c r="T20" s="399" t="s">
        <v>624</v>
      </c>
      <c r="U20" s="400"/>
      <c r="V20" s="400"/>
      <c r="W20" s="400"/>
      <c r="X20" s="399" t="s">
        <v>625</v>
      </c>
      <c r="Y20" s="400"/>
      <c r="Z20" s="400"/>
      <c r="AA20" s="400"/>
      <c r="AB20" s="395" t="s">
        <v>188</v>
      </c>
      <c r="AC20" s="396"/>
    </row>
    <row r="21" spans="1:35" s="288" customFormat="1" ht="99.75" customHeight="1" x14ac:dyDescent="0.25">
      <c r="A21" s="391"/>
      <c r="B21" s="391"/>
      <c r="C21" s="379"/>
      <c r="D21" s="379"/>
      <c r="E21" s="393"/>
      <c r="F21" s="393"/>
      <c r="G21" s="402"/>
      <c r="H21" s="379" t="s">
        <v>3</v>
      </c>
      <c r="I21" s="379"/>
      <c r="J21" s="379" t="s">
        <v>186</v>
      </c>
      <c r="K21" s="379"/>
      <c r="L21" s="379" t="s">
        <v>3</v>
      </c>
      <c r="M21" s="379"/>
      <c r="N21" s="379" t="s">
        <v>186</v>
      </c>
      <c r="O21" s="379"/>
      <c r="P21" s="379" t="s">
        <v>3</v>
      </c>
      <c r="Q21" s="379"/>
      <c r="R21" s="379" t="s">
        <v>186</v>
      </c>
      <c r="S21" s="379"/>
      <c r="T21" s="379" t="s">
        <v>3</v>
      </c>
      <c r="U21" s="379"/>
      <c r="V21" s="379" t="s">
        <v>186</v>
      </c>
      <c r="W21" s="379"/>
      <c r="X21" s="379" t="s">
        <v>3</v>
      </c>
      <c r="Y21" s="379"/>
      <c r="Z21" s="379" t="s">
        <v>186</v>
      </c>
      <c r="AA21" s="379"/>
      <c r="AB21" s="397"/>
      <c r="AC21" s="398"/>
    </row>
    <row r="22" spans="1:35" s="288" customFormat="1" ht="89.25" customHeight="1" x14ac:dyDescent="0.3">
      <c r="A22" s="392"/>
      <c r="B22" s="392"/>
      <c r="C22" s="321" t="s">
        <v>3</v>
      </c>
      <c r="D22" s="321" t="s">
        <v>186</v>
      </c>
      <c r="E22" s="322" t="s">
        <v>626</v>
      </c>
      <c r="F22" s="322" t="s">
        <v>627</v>
      </c>
      <c r="G22" s="386"/>
      <c r="H22" s="323" t="s">
        <v>457</v>
      </c>
      <c r="I22" s="323" t="s">
        <v>458</v>
      </c>
      <c r="J22" s="323" t="s">
        <v>457</v>
      </c>
      <c r="K22" s="323" t="s">
        <v>458</v>
      </c>
      <c r="L22" s="323" t="s">
        <v>457</v>
      </c>
      <c r="M22" s="323" t="s">
        <v>458</v>
      </c>
      <c r="N22" s="323" t="s">
        <v>457</v>
      </c>
      <c r="O22" s="323" t="s">
        <v>458</v>
      </c>
      <c r="P22" s="323" t="s">
        <v>457</v>
      </c>
      <c r="Q22" s="323" t="s">
        <v>458</v>
      </c>
      <c r="R22" s="323" t="s">
        <v>457</v>
      </c>
      <c r="S22" s="323" t="s">
        <v>458</v>
      </c>
      <c r="T22" s="323" t="s">
        <v>457</v>
      </c>
      <c r="U22" s="323" t="s">
        <v>458</v>
      </c>
      <c r="V22" s="323" t="s">
        <v>457</v>
      </c>
      <c r="W22" s="323" t="s">
        <v>458</v>
      </c>
      <c r="X22" s="323" t="s">
        <v>457</v>
      </c>
      <c r="Y22" s="323" t="s">
        <v>458</v>
      </c>
      <c r="Z22" s="323" t="s">
        <v>457</v>
      </c>
      <c r="AA22" s="323" t="s">
        <v>458</v>
      </c>
      <c r="AB22" s="321" t="s">
        <v>187</v>
      </c>
      <c r="AC22" s="321" t="s">
        <v>186</v>
      </c>
      <c r="AE22" s="289"/>
      <c r="AF22" s="289"/>
      <c r="AG22" s="289"/>
      <c r="AH22" s="289"/>
      <c r="AI22" s="290"/>
    </row>
    <row r="23" spans="1:35"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90"/>
      <c r="AF23" s="290"/>
      <c r="AG23" s="290"/>
      <c r="AH23" s="290"/>
      <c r="AI23" s="290"/>
    </row>
    <row r="24" spans="1:35" s="288" customFormat="1" ht="47.25" customHeight="1" x14ac:dyDescent="0.25">
      <c r="A24" s="292">
        <v>1</v>
      </c>
      <c r="B24" s="293" t="s">
        <v>613</v>
      </c>
      <c r="C24" s="294">
        <v>1155.5708773900001</v>
      </c>
      <c r="D24" s="294">
        <v>1155.5708773900001</v>
      </c>
      <c r="E24" s="294">
        <v>1155.5708773900001</v>
      </c>
      <c r="F24" s="294">
        <v>1155.5708773900001</v>
      </c>
      <c r="G24" s="294">
        <v>65.131648943999991</v>
      </c>
      <c r="H24" s="294">
        <v>0</v>
      </c>
      <c r="I24" s="294"/>
      <c r="J24" s="294">
        <v>1038.3011125559999</v>
      </c>
      <c r="K24" s="294"/>
      <c r="L24" s="294">
        <v>0</v>
      </c>
      <c r="M24" s="294"/>
      <c r="N24" s="294">
        <v>0</v>
      </c>
      <c r="O24" s="294"/>
      <c r="P24" s="294">
        <v>0</v>
      </c>
      <c r="Q24" s="294"/>
      <c r="R24" s="294">
        <v>0</v>
      </c>
      <c r="S24" s="294"/>
      <c r="T24" s="294">
        <v>0</v>
      </c>
      <c r="U24" s="294"/>
      <c r="V24" s="294">
        <v>0</v>
      </c>
      <c r="W24" s="294"/>
      <c r="X24" s="294">
        <v>0</v>
      </c>
      <c r="Y24" s="305"/>
      <c r="Z24" s="294">
        <v>0</v>
      </c>
      <c r="AA24" s="305"/>
      <c r="AB24" s="294">
        <v>0</v>
      </c>
      <c r="AC24" s="304">
        <v>1155.5708773900001</v>
      </c>
    </row>
    <row r="25" spans="1:35" s="288" customFormat="1" ht="24" customHeight="1" x14ac:dyDescent="0.25">
      <c r="A25" s="295" t="s">
        <v>185</v>
      </c>
      <c r="B25" s="296" t="s">
        <v>184</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305"/>
      <c r="Z25" s="294">
        <v>0</v>
      </c>
      <c r="AA25" s="305"/>
      <c r="AB25" s="294">
        <v>0</v>
      </c>
      <c r="AC25" s="294">
        <v>0</v>
      </c>
    </row>
    <row r="26" spans="1:35" s="288" customFormat="1" x14ac:dyDescent="0.25">
      <c r="A26" s="295" t="s">
        <v>183</v>
      </c>
      <c r="B26" s="296" t="s">
        <v>182</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305"/>
      <c r="Z26" s="294">
        <v>0</v>
      </c>
      <c r="AA26" s="305"/>
      <c r="AB26" s="294">
        <v>0</v>
      </c>
      <c r="AC26" s="294">
        <v>0</v>
      </c>
    </row>
    <row r="27" spans="1:35" s="288" customFormat="1" ht="31.5" x14ac:dyDescent="0.25">
      <c r="A27" s="295" t="s">
        <v>181</v>
      </c>
      <c r="B27" s="296" t="s">
        <v>413</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305"/>
      <c r="Z27" s="294">
        <v>0</v>
      </c>
      <c r="AA27" s="305"/>
      <c r="AB27" s="294">
        <v>0</v>
      </c>
      <c r="AC27" s="294">
        <v>0</v>
      </c>
    </row>
    <row r="28" spans="1:35" s="288" customFormat="1" x14ac:dyDescent="0.25">
      <c r="A28" s="295" t="s">
        <v>180</v>
      </c>
      <c r="B28" s="296" t="s">
        <v>179</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305"/>
      <c r="Z28" s="294">
        <v>0</v>
      </c>
      <c r="AA28" s="305"/>
      <c r="AB28" s="294">
        <v>0</v>
      </c>
      <c r="AC28" s="294">
        <v>0</v>
      </c>
    </row>
    <row r="29" spans="1:35" s="288" customFormat="1" x14ac:dyDescent="0.25">
      <c r="A29" s="295" t="s">
        <v>178</v>
      </c>
      <c r="B29" s="297" t="s">
        <v>177</v>
      </c>
      <c r="C29" s="294"/>
      <c r="D29" s="294"/>
      <c r="E29" s="294"/>
      <c r="F29" s="294"/>
      <c r="G29" s="294">
        <v>0</v>
      </c>
      <c r="H29" s="294">
        <v>0</v>
      </c>
      <c r="I29" s="294"/>
      <c r="J29" s="294">
        <v>0</v>
      </c>
      <c r="K29" s="294"/>
      <c r="L29" s="294">
        <v>0</v>
      </c>
      <c r="M29" s="294"/>
      <c r="N29" s="294">
        <v>0</v>
      </c>
      <c r="O29" s="294"/>
      <c r="P29" s="294">
        <v>0</v>
      </c>
      <c r="Q29" s="294"/>
      <c r="R29" s="294">
        <v>0</v>
      </c>
      <c r="S29" s="294"/>
      <c r="T29" s="294">
        <v>0</v>
      </c>
      <c r="U29" s="294"/>
      <c r="V29" s="294">
        <v>0</v>
      </c>
      <c r="W29" s="294"/>
      <c r="X29" s="294">
        <v>0</v>
      </c>
      <c r="Y29" s="305"/>
      <c r="Z29" s="294">
        <v>0</v>
      </c>
      <c r="AA29" s="305"/>
      <c r="AB29" s="294">
        <v>0</v>
      </c>
      <c r="AC29" s="294">
        <v>0</v>
      </c>
    </row>
    <row r="30" spans="1:35" s="288" customFormat="1" ht="47.25" x14ac:dyDescent="0.25">
      <c r="A30" s="292" t="s">
        <v>64</v>
      </c>
      <c r="B30" s="293" t="s">
        <v>614</v>
      </c>
      <c r="C30" s="294">
        <f>C31+C32+C34</f>
        <v>971.66541714000005</v>
      </c>
      <c r="D30" s="294">
        <v>971.66541714000005</v>
      </c>
      <c r="E30" s="294">
        <v>971.66541714000005</v>
      </c>
      <c r="F30" s="294">
        <v>971.66541714000005</v>
      </c>
      <c r="G30" s="294">
        <v>54.27637412</v>
      </c>
      <c r="H30" s="294">
        <v>0</v>
      </c>
      <c r="I30" s="294"/>
      <c r="J30" s="294">
        <v>865.25092713000004</v>
      </c>
      <c r="K30" s="294"/>
      <c r="L30" s="294">
        <v>0</v>
      </c>
      <c r="M30" s="294"/>
      <c r="N30" s="294">
        <v>0</v>
      </c>
      <c r="O30" s="294"/>
      <c r="P30" s="294">
        <v>0</v>
      </c>
      <c r="Q30" s="294"/>
      <c r="R30" s="294">
        <v>0</v>
      </c>
      <c r="S30" s="294"/>
      <c r="T30" s="294">
        <v>0</v>
      </c>
      <c r="U30" s="294"/>
      <c r="V30" s="294">
        <v>0</v>
      </c>
      <c r="W30" s="294"/>
      <c r="X30" s="294">
        <v>0</v>
      </c>
      <c r="Y30" s="294"/>
      <c r="Z30" s="294">
        <v>0</v>
      </c>
      <c r="AA30" s="294"/>
      <c r="AB30" s="294">
        <v>0</v>
      </c>
      <c r="AC30" s="294">
        <v>971.66541714000005</v>
      </c>
    </row>
    <row r="31" spans="1:35" s="288" customFormat="1" x14ac:dyDescent="0.25">
      <c r="A31" s="292" t="s">
        <v>176</v>
      </c>
      <c r="B31" s="296" t="s">
        <v>175</v>
      </c>
      <c r="C31" s="294">
        <v>54.27637412</v>
      </c>
      <c r="D31" s="294">
        <v>5.4276374119999998E-2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54.27637412</v>
      </c>
    </row>
    <row r="32" spans="1:35" s="288" customFormat="1" ht="31.5" x14ac:dyDescent="0.25">
      <c r="A32" s="292" t="s">
        <v>174</v>
      </c>
      <c r="B32" s="296" t="s">
        <v>173</v>
      </c>
      <c r="C32" s="294">
        <v>837.43293700000004</v>
      </c>
      <c r="D32" s="294">
        <v>0.83743293699999999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837.43293700000004</v>
      </c>
    </row>
    <row r="33" spans="1:29" s="288" customFormat="1" x14ac:dyDescent="0.25">
      <c r="A33" s="292" t="s">
        <v>172</v>
      </c>
      <c r="B33" s="296" t="s">
        <v>171</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8" customFormat="1" x14ac:dyDescent="0.25">
      <c r="A34" s="292" t="s">
        <v>170</v>
      </c>
      <c r="B34" s="296" t="s">
        <v>169</v>
      </c>
      <c r="C34" s="294">
        <v>79.956106019999993</v>
      </c>
      <c r="D34" s="294">
        <v>7.9956106019999987E-2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79.956106019999993</v>
      </c>
    </row>
    <row r="35" spans="1:29" s="288" customFormat="1" ht="31.5" x14ac:dyDescent="0.25">
      <c r="A35" s="292" t="s">
        <v>63</v>
      </c>
      <c r="B35" s="293"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88" customFormat="1" ht="31.5" x14ac:dyDescent="0.25">
      <c r="A36" s="295" t="s">
        <v>167</v>
      </c>
      <c r="B36" s="298" t="s">
        <v>570</v>
      </c>
      <c r="C36" s="294"/>
      <c r="D36" s="294"/>
      <c r="E36" s="294"/>
      <c r="F36" s="294"/>
      <c r="G36" s="294">
        <v>0</v>
      </c>
      <c r="H36" s="294">
        <v>0</v>
      </c>
      <c r="I36" s="294" t="s">
        <v>519</v>
      </c>
      <c r="J36" s="294">
        <v>0</v>
      </c>
      <c r="K36" s="294" t="s">
        <v>519</v>
      </c>
      <c r="L36" s="294">
        <v>0</v>
      </c>
      <c r="M36" s="294" t="s">
        <v>519</v>
      </c>
      <c r="N36" s="294">
        <v>0</v>
      </c>
      <c r="O36" s="294" t="s">
        <v>519</v>
      </c>
      <c r="P36" s="294">
        <v>0</v>
      </c>
      <c r="Q36" s="294" t="s">
        <v>519</v>
      </c>
      <c r="R36" s="294">
        <v>0</v>
      </c>
      <c r="S36" s="294" t="s">
        <v>519</v>
      </c>
      <c r="T36" s="294">
        <v>0</v>
      </c>
      <c r="U36" s="294" t="s">
        <v>519</v>
      </c>
      <c r="V36" s="294">
        <v>0</v>
      </c>
      <c r="W36" s="294" t="s">
        <v>519</v>
      </c>
      <c r="X36" s="294">
        <v>0</v>
      </c>
      <c r="Y36" s="294" t="s">
        <v>519</v>
      </c>
      <c r="Z36" s="294">
        <v>0</v>
      </c>
      <c r="AA36" s="294" t="s">
        <v>519</v>
      </c>
      <c r="AB36" s="294">
        <v>0</v>
      </c>
      <c r="AC36" s="294">
        <v>0</v>
      </c>
    </row>
    <row r="37" spans="1:29" s="288" customFormat="1" x14ac:dyDescent="0.25">
      <c r="A37" s="295" t="s">
        <v>166</v>
      </c>
      <c r="B37" s="298" t="s">
        <v>156</v>
      </c>
      <c r="C37" s="294"/>
      <c r="D37" s="294"/>
      <c r="E37" s="294"/>
      <c r="F37" s="294"/>
      <c r="G37" s="294">
        <v>0</v>
      </c>
      <c r="H37" s="294">
        <v>0</v>
      </c>
      <c r="I37" s="294" t="s">
        <v>519</v>
      </c>
      <c r="J37" s="294">
        <v>0</v>
      </c>
      <c r="K37" s="294" t="s">
        <v>519</v>
      </c>
      <c r="L37" s="294">
        <v>0</v>
      </c>
      <c r="M37" s="294" t="s">
        <v>519</v>
      </c>
      <c r="N37" s="294">
        <v>0</v>
      </c>
      <c r="O37" s="294" t="s">
        <v>519</v>
      </c>
      <c r="P37" s="294">
        <v>0</v>
      </c>
      <c r="Q37" s="294" t="s">
        <v>519</v>
      </c>
      <c r="R37" s="294">
        <v>0</v>
      </c>
      <c r="S37" s="294" t="s">
        <v>519</v>
      </c>
      <c r="T37" s="294">
        <v>0</v>
      </c>
      <c r="U37" s="294" t="s">
        <v>519</v>
      </c>
      <c r="V37" s="294">
        <v>0</v>
      </c>
      <c r="W37" s="294" t="s">
        <v>519</v>
      </c>
      <c r="X37" s="294">
        <v>0</v>
      </c>
      <c r="Y37" s="294" t="s">
        <v>519</v>
      </c>
      <c r="Z37" s="294">
        <v>0</v>
      </c>
      <c r="AA37" s="294" t="s">
        <v>519</v>
      </c>
      <c r="AB37" s="294">
        <v>0</v>
      </c>
      <c r="AC37" s="294">
        <v>0</v>
      </c>
    </row>
    <row r="38" spans="1:29" s="288" customFormat="1" x14ac:dyDescent="0.25">
      <c r="A38" s="295" t="s">
        <v>165</v>
      </c>
      <c r="B38" s="296" t="s">
        <v>615</v>
      </c>
      <c r="C38" s="294"/>
      <c r="D38" s="294"/>
      <c r="E38" s="294"/>
      <c r="F38" s="294"/>
      <c r="G38" s="294">
        <v>0</v>
      </c>
      <c r="H38" s="294">
        <v>0</v>
      </c>
      <c r="I38" s="294" t="s">
        <v>519</v>
      </c>
      <c r="J38" s="294">
        <v>0</v>
      </c>
      <c r="K38" s="294" t="s">
        <v>519</v>
      </c>
      <c r="L38" s="294">
        <v>0</v>
      </c>
      <c r="M38" s="294" t="s">
        <v>519</v>
      </c>
      <c r="N38" s="294">
        <v>0</v>
      </c>
      <c r="O38" s="294" t="s">
        <v>519</v>
      </c>
      <c r="P38" s="294">
        <v>0</v>
      </c>
      <c r="Q38" s="294" t="s">
        <v>519</v>
      </c>
      <c r="R38" s="294">
        <v>0</v>
      </c>
      <c r="S38" s="294" t="s">
        <v>519</v>
      </c>
      <c r="T38" s="294">
        <v>0</v>
      </c>
      <c r="U38" s="294" t="s">
        <v>519</v>
      </c>
      <c r="V38" s="294">
        <v>0</v>
      </c>
      <c r="W38" s="294" t="s">
        <v>519</v>
      </c>
      <c r="X38" s="294">
        <v>0</v>
      </c>
      <c r="Y38" s="294" t="s">
        <v>519</v>
      </c>
      <c r="Z38" s="294">
        <v>0</v>
      </c>
      <c r="AA38" s="294" t="s">
        <v>519</v>
      </c>
      <c r="AB38" s="294">
        <v>0</v>
      </c>
      <c r="AC38" s="294">
        <v>0</v>
      </c>
    </row>
    <row r="39" spans="1:29" s="288" customFormat="1" x14ac:dyDescent="0.25">
      <c r="A39" s="295" t="s">
        <v>164</v>
      </c>
      <c r="B39" s="296" t="s">
        <v>572</v>
      </c>
      <c r="C39" s="294"/>
      <c r="D39" s="294"/>
      <c r="E39" s="294"/>
      <c r="F39" s="294"/>
      <c r="G39" s="294">
        <v>0</v>
      </c>
      <c r="H39" s="294">
        <v>0</v>
      </c>
      <c r="I39" s="294" t="s">
        <v>519</v>
      </c>
      <c r="J39" s="294">
        <v>0</v>
      </c>
      <c r="K39" s="294" t="s">
        <v>519</v>
      </c>
      <c r="L39" s="294">
        <v>0</v>
      </c>
      <c r="M39" s="294" t="s">
        <v>519</v>
      </c>
      <c r="N39" s="294">
        <v>0</v>
      </c>
      <c r="O39" s="294" t="s">
        <v>519</v>
      </c>
      <c r="P39" s="294">
        <v>0</v>
      </c>
      <c r="Q39" s="294" t="s">
        <v>519</v>
      </c>
      <c r="R39" s="294">
        <v>0</v>
      </c>
      <c r="S39" s="294" t="s">
        <v>519</v>
      </c>
      <c r="T39" s="294">
        <v>0</v>
      </c>
      <c r="U39" s="294" t="s">
        <v>519</v>
      </c>
      <c r="V39" s="294">
        <v>0</v>
      </c>
      <c r="W39" s="294" t="s">
        <v>519</v>
      </c>
      <c r="X39" s="294">
        <v>0</v>
      </c>
      <c r="Y39" s="294" t="s">
        <v>519</v>
      </c>
      <c r="Z39" s="294">
        <v>0</v>
      </c>
      <c r="AA39" s="294" t="s">
        <v>519</v>
      </c>
      <c r="AB39" s="294">
        <v>0</v>
      </c>
      <c r="AC39" s="294">
        <v>0</v>
      </c>
    </row>
    <row r="40" spans="1:29" s="288" customFormat="1" x14ac:dyDescent="0.25">
      <c r="A40" s="295" t="s">
        <v>163</v>
      </c>
      <c r="B40" s="296" t="s">
        <v>573</v>
      </c>
      <c r="C40" s="294"/>
      <c r="D40" s="294"/>
      <c r="E40" s="294"/>
      <c r="F40" s="294"/>
      <c r="G40" s="294">
        <v>0</v>
      </c>
      <c r="H40" s="294">
        <v>0</v>
      </c>
      <c r="I40" s="294" t="s">
        <v>519</v>
      </c>
      <c r="J40" s="294">
        <v>0</v>
      </c>
      <c r="K40" s="294" t="s">
        <v>519</v>
      </c>
      <c r="L40" s="294">
        <v>0</v>
      </c>
      <c r="M40" s="294" t="s">
        <v>519</v>
      </c>
      <c r="N40" s="294">
        <v>0</v>
      </c>
      <c r="O40" s="294" t="s">
        <v>519</v>
      </c>
      <c r="P40" s="294">
        <v>0</v>
      </c>
      <c r="Q40" s="294" t="s">
        <v>519</v>
      </c>
      <c r="R40" s="294">
        <v>0</v>
      </c>
      <c r="S40" s="294" t="s">
        <v>519</v>
      </c>
      <c r="T40" s="294">
        <v>0</v>
      </c>
      <c r="U40" s="294" t="s">
        <v>519</v>
      </c>
      <c r="V40" s="294">
        <v>0</v>
      </c>
      <c r="W40" s="294" t="s">
        <v>519</v>
      </c>
      <c r="X40" s="294">
        <v>0</v>
      </c>
      <c r="Y40" s="294" t="s">
        <v>519</v>
      </c>
      <c r="Z40" s="294">
        <v>0</v>
      </c>
      <c r="AA40" s="294" t="s">
        <v>519</v>
      </c>
      <c r="AB40" s="294">
        <v>0</v>
      </c>
      <c r="AC40" s="294">
        <v>0</v>
      </c>
    </row>
    <row r="41" spans="1:29" s="288" customFormat="1" x14ac:dyDescent="0.25">
      <c r="A41" s="295" t="s">
        <v>162</v>
      </c>
      <c r="B41" s="296" t="s">
        <v>574</v>
      </c>
      <c r="C41" s="294"/>
      <c r="D41" s="294"/>
      <c r="E41" s="294"/>
      <c r="F41" s="294"/>
      <c r="G41" s="294">
        <v>0</v>
      </c>
      <c r="H41" s="294">
        <v>0</v>
      </c>
      <c r="I41" s="294" t="s">
        <v>519</v>
      </c>
      <c r="J41" s="294">
        <v>0</v>
      </c>
      <c r="K41" s="294" t="s">
        <v>519</v>
      </c>
      <c r="L41" s="294">
        <v>0</v>
      </c>
      <c r="M41" s="294" t="s">
        <v>519</v>
      </c>
      <c r="N41" s="294">
        <v>0</v>
      </c>
      <c r="O41" s="294" t="s">
        <v>519</v>
      </c>
      <c r="P41" s="294">
        <v>0</v>
      </c>
      <c r="Q41" s="294" t="s">
        <v>519</v>
      </c>
      <c r="R41" s="294">
        <v>0</v>
      </c>
      <c r="S41" s="294" t="s">
        <v>519</v>
      </c>
      <c r="T41" s="294">
        <v>0</v>
      </c>
      <c r="U41" s="294" t="s">
        <v>519</v>
      </c>
      <c r="V41" s="294">
        <v>0</v>
      </c>
      <c r="W41" s="294" t="s">
        <v>519</v>
      </c>
      <c r="X41" s="294">
        <v>0</v>
      </c>
      <c r="Y41" s="294" t="s">
        <v>519</v>
      </c>
      <c r="Z41" s="294">
        <v>0</v>
      </c>
      <c r="AA41" s="294" t="s">
        <v>519</v>
      </c>
      <c r="AB41" s="294">
        <v>0</v>
      </c>
      <c r="AC41" s="294">
        <v>0</v>
      </c>
    </row>
    <row r="42" spans="1:29" s="288" customFormat="1" x14ac:dyDescent="0.25">
      <c r="A42" s="295" t="s">
        <v>161</v>
      </c>
      <c r="B42" s="296" t="s">
        <v>575</v>
      </c>
      <c r="C42" s="294"/>
      <c r="D42" s="294"/>
      <c r="E42" s="294"/>
      <c r="F42" s="294"/>
      <c r="G42" s="294">
        <v>0</v>
      </c>
      <c r="H42" s="294">
        <v>0</v>
      </c>
      <c r="I42" s="294" t="s">
        <v>519</v>
      </c>
      <c r="J42" s="294">
        <v>0</v>
      </c>
      <c r="K42" s="294" t="s">
        <v>519</v>
      </c>
      <c r="L42" s="294">
        <v>0</v>
      </c>
      <c r="M42" s="294" t="s">
        <v>519</v>
      </c>
      <c r="N42" s="294">
        <v>0</v>
      </c>
      <c r="O42" s="294" t="s">
        <v>519</v>
      </c>
      <c r="P42" s="294">
        <v>0</v>
      </c>
      <c r="Q42" s="294" t="s">
        <v>519</v>
      </c>
      <c r="R42" s="294">
        <v>0</v>
      </c>
      <c r="S42" s="294" t="s">
        <v>519</v>
      </c>
      <c r="T42" s="294">
        <v>0</v>
      </c>
      <c r="U42" s="294" t="s">
        <v>519</v>
      </c>
      <c r="V42" s="294">
        <v>0</v>
      </c>
      <c r="W42" s="294" t="s">
        <v>519</v>
      </c>
      <c r="X42" s="294">
        <v>0</v>
      </c>
      <c r="Y42" s="294" t="s">
        <v>519</v>
      </c>
      <c r="Z42" s="294">
        <v>0</v>
      </c>
      <c r="AA42" s="294" t="s">
        <v>519</v>
      </c>
      <c r="AB42" s="294">
        <v>0</v>
      </c>
      <c r="AC42" s="294">
        <v>0</v>
      </c>
    </row>
    <row r="43" spans="1:29" s="288" customFormat="1" x14ac:dyDescent="0.25">
      <c r="A43" s="295" t="s">
        <v>576</v>
      </c>
      <c r="B43" s="296" t="s">
        <v>577</v>
      </c>
      <c r="C43" s="294"/>
      <c r="D43" s="294"/>
      <c r="E43" s="294"/>
      <c r="F43" s="294"/>
      <c r="G43" s="294">
        <v>0</v>
      </c>
      <c r="H43" s="294">
        <v>0</v>
      </c>
      <c r="I43" s="294" t="s">
        <v>519</v>
      </c>
      <c r="J43" s="294">
        <v>0</v>
      </c>
      <c r="K43" s="294" t="s">
        <v>519</v>
      </c>
      <c r="L43" s="294">
        <v>0</v>
      </c>
      <c r="M43" s="294" t="s">
        <v>519</v>
      </c>
      <c r="N43" s="294">
        <v>0</v>
      </c>
      <c r="O43" s="294" t="s">
        <v>519</v>
      </c>
      <c r="P43" s="294">
        <v>0</v>
      </c>
      <c r="Q43" s="294" t="s">
        <v>519</v>
      </c>
      <c r="R43" s="294">
        <v>0</v>
      </c>
      <c r="S43" s="294" t="s">
        <v>519</v>
      </c>
      <c r="T43" s="294">
        <v>0</v>
      </c>
      <c r="U43" s="294" t="s">
        <v>519</v>
      </c>
      <c r="V43" s="294">
        <v>0</v>
      </c>
      <c r="W43" s="294" t="s">
        <v>519</v>
      </c>
      <c r="X43" s="294">
        <v>0</v>
      </c>
      <c r="Y43" s="294" t="s">
        <v>519</v>
      </c>
      <c r="Z43" s="294">
        <v>0</v>
      </c>
      <c r="AA43" s="294" t="s">
        <v>519</v>
      </c>
      <c r="AB43" s="294">
        <v>0</v>
      </c>
      <c r="AC43" s="294">
        <v>0</v>
      </c>
    </row>
    <row r="44" spans="1:29" s="288" customFormat="1" x14ac:dyDescent="0.25">
      <c r="A44" s="295" t="s">
        <v>578</v>
      </c>
      <c r="B44" s="296" t="s">
        <v>579</v>
      </c>
      <c r="C44" s="294"/>
      <c r="D44" s="294"/>
      <c r="E44" s="294"/>
      <c r="F44" s="294"/>
      <c r="G44" s="294">
        <v>0</v>
      </c>
      <c r="H44" s="294">
        <v>0</v>
      </c>
      <c r="I44" s="294" t="s">
        <v>519</v>
      </c>
      <c r="J44" s="294">
        <v>0</v>
      </c>
      <c r="K44" s="294" t="s">
        <v>519</v>
      </c>
      <c r="L44" s="294">
        <v>0</v>
      </c>
      <c r="M44" s="294" t="s">
        <v>519</v>
      </c>
      <c r="N44" s="294">
        <v>0</v>
      </c>
      <c r="O44" s="294" t="s">
        <v>519</v>
      </c>
      <c r="P44" s="294">
        <v>0</v>
      </c>
      <c r="Q44" s="294" t="s">
        <v>519</v>
      </c>
      <c r="R44" s="294">
        <v>0</v>
      </c>
      <c r="S44" s="294" t="s">
        <v>519</v>
      </c>
      <c r="T44" s="294">
        <v>0</v>
      </c>
      <c r="U44" s="294" t="s">
        <v>519</v>
      </c>
      <c r="V44" s="294">
        <v>0</v>
      </c>
      <c r="W44" s="294" t="s">
        <v>519</v>
      </c>
      <c r="X44" s="294">
        <v>0</v>
      </c>
      <c r="Y44" s="294" t="s">
        <v>519</v>
      </c>
      <c r="Z44" s="294">
        <v>0</v>
      </c>
      <c r="AA44" s="294" t="s">
        <v>519</v>
      </c>
      <c r="AB44" s="294">
        <v>0</v>
      </c>
      <c r="AC44" s="294">
        <v>0</v>
      </c>
    </row>
    <row r="45" spans="1:29" s="288" customFormat="1" x14ac:dyDescent="0.25">
      <c r="A45" s="295" t="s">
        <v>580</v>
      </c>
      <c r="B45" s="296" t="s">
        <v>581</v>
      </c>
      <c r="C45" s="294"/>
      <c r="D45" s="294"/>
      <c r="E45" s="294"/>
      <c r="F45" s="294"/>
      <c r="G45" s="294">
        <v>0</v>
      </c>
      <c r="H45" s="294">
        <v>0</v>
      </c>
      <c r="I45" s="294" t="s">
        <v>519</v>
      </c>
      <c r="J45" s="294">
        <v>0</v>
      </c>
      <c r="K45" s="294" t="s">
        <v>519</v>
      </c>
      <c r="L45" s="294">
        <v>0</v>
      </c>
      <c r="M45" s="294" t="s">
        <v>519</v>
      </c>
      <c r="N45" s="294">
        <v>0</v>
      </c>
      <c r="O45" s="294" t="s">
        <v>519</v>
      </c>
      <c r="P45" s="294">
        <v>0</v>
      </c>
      <c r="Q45" s="294" t="s">
        <v>519</v>
      </c>
      <c r="R45" s="294">
        <v>0</v>
      </c>
      <c r="S45" s="294" t="s">
        <v>519</v>
      </c>
      <c r="T45" s="294">
        <v>0</v>
      </c>
      <c r="U45" s="294" t="s">
        <v>519</v>
      </c>
      <c r="V45" s="294">
        <v>0</v>
      </c>
      <c r="W45" s="294" t="s">
        <v>519</v>
      </c>
      <c r="X45" s="294">
        <v>0</v>
      </c>
      <c r="Y45" s="294" t="s">
        <v>519</v>
      </c>
      <c r="Z45" s="294">
        <v>0</v>
      </c>
      <c r="AA45" s="294" t="s">
        <v>519</v>
      </c>
      <c r="AB45" s="294">
        <v>0</v>
      </c>
      <c r="AC45" s="294">
        <v>0</v>
      </c>
    </row>
    <row r="46" spans="1:29" s="288" customFormat="1" x14ac:dyDescent="0.25">
      <c r="A46" s="295" t="s">
        <v>582</v>
      </c>
      <c r="B46" s="296" t="s">
        <v>583</v>
      </c>
      <c r="C46" s="294"/>
      <c r="D46" s="294"/>
      <c r="E46" s="294"/>
      <c r="F46" s="294"/>
      <c r="G46" s="294">
        <v>0</v>
      </c>
      <c r="H46" s="294">
        <v>0</v>
      </c>
      <c r="I46" s="294" t="s">
        <v>519</v>
      </c>
      <c r="J46" s="294">
        <v>0</v>
      </c>
      <c r="K46" s="294" t="s">
        <v>519</v>
      </c>
      <c r="L46" s="294">
        <v>0</v>
      </c>
      <c r="M46" s="294" t="s">
        <v>519</v>
      </c>
      <c r="N46" s="294">
        <v>0</v>
      </c>
      <c r="O46" s="294" t="s">
        <v>519</v>
      </c>
      <c r="P46" s="294">
        <v>0</v>
      </c>
      <c r="Q46" s="294" t="s">
        <v>519</v>
      </c>
      <c r="R46" s="294">
        <v>0</v>
      </c>
      <c r="S46" s="294" t="s">
        <v>519</v>
      </c>
      <c r="T46" s="294">
        <v>0</v>
      </c>
      <c r="U46" s="294" t="s">
        <v>519</v>
      </c>
      <c r="V46" s="294">
        <v>0</v>
      </c>
      <c r="W46" s="294" t="s">
        <v>519</v>
      </c>
      <c r="X46" s="294">
        <v>0</v>
      </c>
      <c r="Y46" s="294" t="s">
        <v>519</v>
      </c>
      <c r="Z46" s="294">
        <v>0</v>
      </c>
      <c r="AA46" s="294" t="s">
        <v>519</v>
      </c>
      <c r="AB46" s="294">
        <v>0</v>
      </c>
      <c r="AC46" s="294">
        <v>0</v>
      </c>
    </row>
    <row r="47" spans="1:29" s="288" customFormat="1" x14ac:dyDescent="0.25">
      <c r="A47" s="292" t="s">
        <v>62</v>
      </c>
      <c r="B47" s="293"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v>0</v>
      </c>
    </row>
    <row r="48" spans="1:29" s="288" customFormat="1" ht="31.5" x14ac:dyDescent="0.25">
      <c r="A48" s="295" t="s">
        <v>159</v>
      </c>
      <c r="B48" s="298" t="s">
        <v>570</v>
      </c>
      <c r="C48" s="294"/>
      <c r="D48" s="294"/>
      <c r="E48" s="294"/>
      <c r="F48" s="294"/>
      <c r="G48" s="294" t="s">
        <v>616</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s="288" customFormat="1" x14ac:dyDescent="0.25">
      <c r="A49" s="295" t="s">
        <v>158</v>
      </c>
      <c r="B49" s="298" t="s">
        <v>156</v>
      </c>
      <c r="C49" s="294"/>
      <c r="D49" s="294"/>
      <c r="E49" s="294"/>
      <c r="F49" s="294"/>
      <c r="G49" s="294" t="s">
        <v>616</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0</v>
      </c>
    </row>
    <row r="50" spans="1:29" s="288" customFormat="1" ht="31.5" x14ac:dyDescent="0.25">
      <c r="A50" s="295" t="s">
        <v>157</v>
      </c>
      <c r="B50" s="296" t="s">
        <v>154</v>
      </c>
      <c r="C50" s="294"/>
      <c r="D50" s="294"/>
      <c r="E50" s="294"/>
      <c r="F50" s="294"/>
      <c r="G50" s="294" t="s">
        <v>616</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s="288" customFormat="1" ht="31.5" x14ac:dyDescent="0.25">
      <c r="A51" s="295" t="s">
        <v>155</v>
      </c>
      <c r="B51" s="296" t="s">
        <v>152</v>
      </c>
      <c r="C51" s="294"/>
      <c r="D51" s="294"/>
      <c r="E51" s="294"/>
      <c r="F51" s="294"/>
      <c r="G51" s="294" t="s">
        <v>616</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s="288" customFormat="1" x14ac:dyDescent="0.25">
      <c r="A52" s="295" t="s">
        <v>153</v>
      </c>
      <c r="B52" s="296" t="s">
        <v>150</v>
      </c>
      <c r="C52" s="294"/>
      <c r="D52" s="294"/>
      <c r="E52" s="294"/>
      <c r="F52" s="294"/>
      <c r="G52" s="294" t="s">
        <v>616</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v>0</v>
      </c>
      <c r="AC52" s="294">
        <v>0</v>
      </c>
    </row>
    <row r="53" spans="1:29" s="288" customFormat="1" x14ac:dyDescent="0.25">
      <c r="A53" s="295" t="s">
        <v>151</v>
      </c>
      <c r="B53" s="296" t="s">
        <v>572</v>
      </c>
      <c r="C53" s="294"/>
      <c r="D53" s="294"/>
      <c r="E53" s="294"/>
      <c r="F53" s="294"/>
      <c r="G53" s="294" t="s">
        <v>616</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294">
        <v>0</v>
      </c>
      <c r="AC53" s="294">
        <v>0</v>
      </c>
    </row>
    <row r="54" spans="1:29" s="288" customFormat="1" x14ac:dyDescent="0.25">
      <c r="A54" s="295" t="s">
        <v>149</v>
      </c>
      <c r="B54" s="296" t="s">
        <v>573</v>
      </c>
      <c r="C54" s="294"/>
      <c r="D54" s="294"/>
      <c r="E54" s="294"/>
      <c r="F54" s="294"/>
      <c r="G54" s="294" t="s">
        <v>616</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s="288" customFormat="1" x14ac:dyDescent="0.25">
      <c r="A55" s="295" t="s">
        <v>584</v>
      </c>
      <c r="B55" s="296" t="s">
        <v>574</v>
      </c>
      <c r="C55" s="294"/>
      <c r="D55" s="294"/>
      <c r="E55" s="294"/>
      <c r="F55" s="294"/>
      <c r="G55" s="294" t="s">
        <v>616</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s="288" customFormat="1" x14ac:dyDescent="0.25">
      <c r="A56" s="295" t="s">
        <v>585</v>
      </c>
      <c r="B56" s="296" t="s">
        <v>575</v>
      </c>
      <c r="C56" s="294"/>
      <c r="D56" s="294"/>
      <c r="E56" s="294"/>
      <c r="F56" s="294"/>
      <c r="G56" s="294" t="s">
        <v>616</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s="288" customFormat="1" x14ac:dyDescent="0.25">
      <c r="A57" s="295" t="s">
        <v>586</v>
      </c>
      <c r="B57" s="296" t="s">
        <v>577</v>
      </c>
      <c r="C57" s="294"/>
      <c r="D57" s="294"/>
      <c r="E57" s="294"/>
      <c r="F57" s="294"/>
      <c r="G57" s="294" t="s">
        <v>616</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s="288" customFormat="1" x14ac:dyDescent="0.25">
      <c r="A58" s="295" t="s">
        <v>587</v>
      </c>
      <c r="B58" s="296" t="s">
        <v>579</v>
      </c>
      <c r="C58" s="294"/>
      <c r="D58" s="294"/>
      <c r="E58" s="294"/>
      <c r="F58" s="294"/>
      <c r="G58" s="294" t="s">
        <v>616</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v>0</v>
      </c>
      <c r="AC58" s="294">
        <v>0</v>
      </c>
    </row>
    <row r="59" spans="1:29" s="288" customFormat="1" x14ac:dyDescent="0.25">
      <c r="A59" s="295" t="s">
        <v>588</v>
      </c>
      <c r="B59" s="296" t="s">
        <v>581</v>
      </c>
      <c r="C59" s="294"/>
      <c r="D59" s="294"/>
      <c r="E59" s="294"/>
      <c r="F59" s="294"/>
      <c r="G59" s="294" t="s">
        <v>616</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s="288" customFormat="1" x14ac:dyDescent="0.25">
      <c r="A60" s="295" t="s">
        <v>589</v>
      </c>
      <c r="B60" s="296" t="s">
        <v>583</v>
      </c>
      <c r="C60" s="294"/>
      <c r="D60" s="294"/>
      <c r="E60" s="294"/>
      <c r="F60" s="294"/>
      <c r="G60" s="294" t="s">
        <v>616</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s="288" customFormat="1" ht="35.25" customHeight="1" x14ac:dyDescent="0.25">
      <c r="A61" s="292" t="s">
        <v>60</v>
      </c>
      <c r="B61" s="293"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288" customFormat="1" x14ac:dyDescent="0.25">
      <c r="A62" s="295" t="s">
        <v>147</v>
      </c>
      <c r="B62" s="296" t="s">
        <v>617</v>
      </c>
      <c r="C62" s="294">
        <v>0.9716654171400001</v>
      </c>
      <c r="D62" s="294">
        <v>0.9716654171400001</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v>0</v>
      </c>
      <c r="AA62" s="294"/>
      <c r="AB62" s="294">
        <v>0</v>
      </c>
      <c r="AC62" s="294">
        <v>0.9716654171400001</v>
      </c>
    </row>
    <row r="63" spans="1:29" s="288" customFormat="1" x14ac:dyDescent="0.25">
      <c r="A63" s="295" t="s">
        <v>146</v>
      </c>
      <c r="B63" s="296" t="s">
        <v>139</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s="288" customFormat="1" x14ac:dyDescent="0.25">
      <c r="A64" s="295" t="s">
        <v>145</v>
      </c>
      <c r="B64" s="298" t="s">
        <v>138</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0</v>
      </c>
    </row>
    <row r="65" spans="1:29" s="288" customFormat="1" x14ac:dyDescent="0.25">
      <c r="A65" s="295" t="s">
        <v>144</v>
      </c>
      <c r="B65" s="298" t="s">
        <v>137</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s="288" customFormat="1" x14ac:dyDescent="0.25">
      <c r="A66" s="295" t="s">
        <v>143</v>
      </c>
      <c r="B66" s="298" t="s">
        <v>140</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v>0</v>
      </c>
      <c r="AC66" s="294">
        <v>0</v>
      </c>
    </row>
    <row r="67" spans="1:29" s="288" customFormat="1" x14ac:dyDescent="0.25">
      <c r="A67" s="295" t="s">
        <v>142</v>
      </c>
      <c r="B67" s="298" t="s">
        <v>590</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s="288" customFormat="1" x14ac:dyDescent="0.25">
      <c r="A68" s="295" t="s">
        <v>591</v>
      </c>
      <c r="B68" s="298" t="s">
        <v>592</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s="288" customFormat="1" x14ac:dyDescent="0.25">
      <c r="A69" s="295" t="s">
        <v>593</v>
      </c>
      <c r="B69" s="298" t="s">
        <v>594</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s="288" customFormat="1" x14ac:dyDescent="0.25">
      <c r="A70" s="295" t="s">
        <v>595</v>
      </c>
      <c r="B70" s="298" t="s">
        <v>596</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s="288" customFormat="1" x14ac:dyDescent="0.25">
      <c r="A71" s="295" t="s">
        <v>597</v>
      </c>
      <c r="B71" s="298" t="s">
        <v>598</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v>0</v>
      </c>
      <c r="AC71" s="294">
        <v>0</v>
      </c>
    </row>
    <row r="72" spans="1:29" s="288" customFormat="1" x14ac:dyDescent="0.25">
      <c r="A72" s="295" t="s">
        <v>599</v>
      </c>
      <c r="B72" s="298" t="s">
        <v>600</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s="288" customFormat="1" x14ac:dyDescent="0.25">
      <c r="A73" s="295" t="s">
        <v>601</v>
      </c>
      <c r="B73" s="298" t="s">
        <v>602</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s="288" customFormat="1" ht="36.75" customHeight="1" x14ac:dyDescent="0.25">
      <c r="A74" s="292" t="s">
        <v>59</v>
      </c>
      <c r="B74" s="299" t="s">
        <v>618</v>
      </c>
      <c r="C74" s="294"/>
      <c r="D74" s="294"/>
      <c r="E74" s="294"/>
      <c r="F74" s="294"/>
      <c r="G74" s="294"/>
      <c r="H74" s="294"/>
      <c r="I74" s="294"/>
      <c r="J74" s="294"/>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s="288" customFormat="1" x14ac:dyDescent="0.25">
      <c r="A75" s="292" t="s">
        <v>57</v>
      </c>
      <c r="B75" s="293" t="s">
        <v>141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v>0</v>
      </c>
    </row>
    <row r="76" spans="1:29" s="288" customFormat="1" ht="31.5" x14ac:dyDescent="0.25">
      <c r="A76" s="295" t="s">
        <v>228</v>
      </c>
      <c r="B76" s="298" t="s">
        <v>570</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v>0</v>
      </c>
      <c r="AA76" s="294"/>
      <c r="AB76" s="294">
        <v>0</v>
      </c>
      <c r="AC76" s="294">
        <v>0</v>
      </c>
    </row>
    <row r="77" spans="1:29" s="288" customFormat="1" x14ac:dyDescent="0.25">
      <c r="A77" s="295" t="s">
        <v>229</v>
      </c>
      <c r="B77" s="298" t="s">
        <v>156</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s="288" customFormat="1" x14ac:dyDescent="0.25">
      <c r="A78" s="295" t="s">
        <v>230</v>
      </c>
      <c r="B78" s="296" t="s">
        <v>571</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s="288" customFormat="1" x14ac:dyDescent="0.25">
      <c r="A79" s="295" t="s">
        <v>231</v>
      </c>
      <c r="B79" s="296" t="s">
        <v>572</v>
      </c>
      <c r="C79" s="294"/>
      <c r="D79" s="294"/>
      <c r="E79" s="294"/>
      <c r="F79" s="294"/>
      <c r="G79" s="294">
        <v>0</v>
      </c>
      <c r="H79" s="294">
        <v>0</v>
      </c>
      <c r="I79" s="301"/>
      <c r="J79" s="294">
        <v>0</v>
      </c>
      <c r="K79" s="300"/>
      <c r="L79" s="294">
        <v>0</v>
      </c>
      <c r="M79" s="300"/>
      <c r="N79" s="294">
        <v>0</v>
      </c>
      <c r="O79" s="300"/>
      <c r="P79" s="294">
        <v>0</v>
      </c>
      <c r="Q79" s="300"/>
      <c r="R79" s="294">
        <v>0</v>
      </c>
      <c r="S79" s="300"/>
      <c r="T79" s="294">
        <v>0</v>
      </c>
      <c r="U79" s="300"/>
      <c r="V79" s="294">
        <v>0</v>
      </c>
      <c r="W79" s="300"/>
      <c r="X79" s="294">
        <v>0</v>
      </c>
      <c r="Y79" s="300"/>
      <c r="Z79" s="294">
        <v>0</v>
      </c>
      <c r="AA79" s="300"/>
      <c r="AB79" s="294">
        <v>0</v>
      </c>
      <c r="AC79" s="294">
        <v>0</v>
      </c>
    </row>
    <row r="80" spans="1:29" s="288" customFormat="1" x14ac:dyDescent="0.25">
      <c r="A80" s="295" t="s">
        <v>232</v>
      </c>
      <c r="B80" s="296" t="s">
        <v>573</v>
      </c>
      <c r="C80" s="294"/>
      <c r="D80" s="294"/>
      <c r="E80" s="294"/>
      <c r="F80" s="294"/>
      <c r="G80" s="294">
        <v>0</v>
      </c>
      <c r="H80" s="294">
        <v>0</v>
      </c>
      <c r="I80" s="301"/>
      <c r="J80" s="294">
        <v>0</v>
      </c>
      <c r="K80" s="300"/>
      <c r="L80" s="294">
        <v>0</v>
      </c>
      <c r="M80" s="300"/>
      <c r="N80" s="294">
        <v>0</v>
      </c>
      <c r="O80" s="300"/>
      <c r="P80" s="294">
        <v>0</v>
      </c>
      <c r="Q80" s="300"/>
      <c r="R80" s="294">
        <v>0</v>
      </c>
      <c r="S80" s="300"/>
      <c r="T80" s="294">
        <v>0</v>
      </c>
      <c r="U80" s="300"/>
      <c r="V80" s="294">
        <v>0</v>
      </c>
      <c r="W80" s="300"/>
      <c r="X80" s="294">
        <v>0</v>
      </c>
      <c r="Y80" s="300"/>
      <c r="Z80" s="294">
        <v>0</v>
      </c>
      <c r="AA80" s="300"/>
      <c r="AB80" s="294">
        <v>0</v>
      </c>
      <c r="AC80" s="294">
        <v>0</v>
      </c>
    </row>
    <row r="81" spans="1:29" s="288" customFormat="1" x14ac:dyDescent="0.25">
      <c r="A81" s="295" t="s">
        <v>603</v>
      </c>
      <c r="B81" s="296" t="s">
        <v>574</v>
      </c>
      <c r="C81" s="294"/>
      <c r="D81" s="294"/>
      <c r="E81" s="294"/>
      <c r="F81" s="294"/>
      <c r="G81" s="294">
        <v>0</v>
      </c>
      <c r="H81" s="294">
        <v>0</v>
      </c>
      <c r="I81" s="301"/>
      <c r="J81" s="294">
        <v>0</v>
      </c>
      <c r="K81" s="300"/>
      <c r="L81" s="294">
        <v>0</v>
      </c>
      <c r="M81" s="300"/>
      <c r="N81" s="294">
        <v>0</v>
      </c>
      <c r="O81" s="300"/>
      <c r="P81" s="294">
        <v>0</v>
      </c>
      <c r="Q81" s="300"/>
      <c r="R81" s="294">
        <v>0</v>
      </c>
      <c r="S81" s="300"/>
      <c r="T81" s="294">
        <v>0</v>
      </c>
      <c r="U81" s="300"/>
      <c r="V81" s="294">
        <v>0</v>
      </c>
      <c r="W81" s="300"/>
      <c r="X81" s="294">
        <v>0</v>
      </c>
      <c r="Y81" s="300"/>
      <c r="Z81" s="294">
        <v>0</v>
      </c>
      <c r="AA81" s="300"/>
      <c r="AB81" s="294">
        <v>0</v>
      </c>
      <c r="AC81" s="294">
        <v>0</v>
      </c>
    </row>
    <row r="82" spans="1:29" s="288" customFormat="1" x14ac:dyDescent="0.25">
      <c r="A82" s="295" t="s">
        <v>604</v>
      </c>
      <c r="B82" s="296" t="s">
        <v>575</v>
      </c>
      <c r="C82" s="294"/>
      <c r="D82" s="294"/>
      <c r="E82" s="294"/>
      <c r="F82" s="294"/>
      <c r="G82" s="294">
        <v>0</v>
      </c>
      <c r="H82" s="294">
        <v>0</v>
      </c>
      <c r="I82" s="301"/>
      <c r="J82" s="294">
        <v>0</v>
      </c>
      <c r="K82" s="300"/>
      <c r="L82" s="294">
        <v>0</v>
      </c>
      <c r="M82" s="300"/>
      <c r="N82" s="294">
        <v>0</v>
      </c>
      <c r="O82" s="300"/>
      <c r="P82" s="294">
        <v>0</v>
      </c>
      <c r="Q82" s="300"/>
      <c r="R82" s="294">
        <v>0</v>
      </c>
      <c r="S82" s="300"/>
      <c r="T82" s="294">
        <v>0</v>
      </c>
      <c r="U82" s="300"/>
      <c r="V82" s="294">
        <v>0</v>
      </c>
      <c r="W82" s="300"/>
      <c r="X82" s="294">
        <v>0</v>
      </c>
      <c r="Y82" s="300"/>
      <c r="Z82" s="294">
        <v>0</v>
      </c>
      <c r="AA82" s="300"/>
      <c r="AB82" s="294">
        <v>0</v>
      </c>
      <c r="AC82" s="294">
        <v>0</v>
      </c>
    </row>
    <row r="83" spans="1:29" s="288" customFormat="1" x14ac:dyDescent="0.25">
      <c r="A83" s="295" t="s">
        <v>605</v>
      </c>
      <c r="B83" s="296" t="s">
        <v>577</v>
      </c>
      <c r="C83" s="294"/>
      <c r="D83" s="294"/>
      <c r="E83" s="294"/>
      <c r="F83" s="294"/>
      <c r="G83" s="294">
        <v>0</v>
      </c>
      <c r="H83" s="294">
        <v>0</v>
      </c>
      <c r="I83" s="301"/>
      <c r="J83" s="294">
        <v>0</v>
      </c>
      <c r="K83" s="300"/>
      <c r="L83" s="294">
        <v>0</v>
      </c>
      <c r="M83" s="300"/>
      <c r="N83" s="294">
        <v>0</v>
      </c>
      <c r="O83" s="300"/>
      <c r="P83" s="294">
        <v>0</v>
      </c>
      <c r="Q83" s="300"/>
      <c r="R83" s="294">
        <v>0</v>
      </c>
      <c r="S83" s="300"/>
      <c r="T83" s="294">
        <v>0</v>
      </c>
      <c r="U83" s="300"/>
      <c r="V83" s="294">
        <v>0</v>
      </c>
      <c r="W83" s="300"/>
      <c r="X83" s="294">
        <v>0</v>
      </c>
      <c r="Y83" s="300"/>
      <c r="Z83" s="294">
        <v>0</v>
      </c>
      <c r="AA83" s="300"/>
      <c r="AB83" s="294">
        <v>0</v>
      </c>
      <c r="AC83" s="294">
        <v>0</v>
      </c>
    </row>
    <row r="84" spans="1:29" s="288" customFormat="1" x14ac:dyDescent="0.25">
      <c r="A84" s="295" t="s">
        <v>606</v>
      </c>
      <c r="B84" s="296" t="s">
        <v>579</v>
      </c>
      <c r="C84" s="294"/>
      <c r="D84" s="294"/>
      <c r="E84" s="294"/>
      <c r="F84" s="294"/>
      <c r="G84" s="294">
        <v>0</v>
      </c>
      <c r="H84" s="294">
        <v>0</v>
      </c>
      <c r="I84" s="301"/>
      <c r="J84" s="294">
        <v>0</v>
      </c>
      <c r="K84" s="300"/>
      <c r="L84" s="294">
        <v>0</v>
      </c>
      <c r="M84" s="300"/>
      <c r="N84" s="294">
        <v>0</v>
      </c>
      <c r="O84" s="300"/>
      <c r="P84" s="294">
        <v>0</v>
      </c>
      <c r="Q84" s="300"/>
      <c r="R84" s="294">
        <v>0</v>
      </c>
      <c r="S84" s="300"/>
      <c r="T84" s="294">
        <v>0</v>
      </c>
      <c r="U84" s="300"/>
      <c r="V84" s="294">
        <v>0</v>
      </c>
      <c r="W84" s="300"/>
      <c r="X84" s="294">
        <v>0</v>
      </c>
      <c r="Y84" s="300"/>
      <c r="Z84" s="294">
        <v>0</v>
      </c>
      <c r="AA84" s="300"/>
      <c r="AB84" s="294">
        <v>0</v>
      </c>
      <c r="AC84" s="294">
        <v>0</v>
      </c>
    </row>
    <row r="85" spans="1:29" s="288" customFormat="1" x14ac:dyDescent="0.25">
      <c r="A85" s="295" t="s">
        <v>607</v>
      </c>
      <c r="B85" s="296" t="s">
        <v>581</v>
      </c>
      <c r="C85" s="294"/>
      <c r="D85" s="294"/>
      <c r="E85" s="294"/>
      <c r="F85" s="294"/>
      <c r="G85" s="294">
        <v>0</v>
      </c>
      <c r="H85" s="294">
        <v>0</v>
      </c>
      <c r="I85" s="301"/>
      <c r="J85" s="294">
        <v>0</v>
      </c>
      <c r="K85" s="300"/>
      <c r="L85" s="294">
        <v>0</v>
      </c>
      <c r="M85" s="300"/>
      <c r="N85" s="294">
        <v>0</v>
      </c>
      <c r="O85" s="300"/>
      <c r="P85" s="294">
        <v>0</v>
      </c>
      <c r="Q85" s="300"/>
      <c r="R85" s="294">
        <v>0</v>
      </c>
      <c r="S85" s="300"/>
      <c r="T85" s="294">
        <v>0</v>
      </c>
      <c r="U85" s="300"/>
      <c r="V85" s="294">
        <v>0</v>
      </c>
      <c r="W85" s="300"/>
      <c r="X85" s="294">
        <v>0</v>
      </c>
      <c r="Y85" s="300"/>
      <c r="Z85" s="294">
        <v>0</v>
      </c>
      <c r="AA85" s="300"/>
      <c r="AB85" s="294">
        <v>0</v>
      </c>
      <c r="AC85" s="294">
        <v>0</v>
      </c>
    </row>
    <row r="86" spans="1:29" s="288" customFormat="1" x14ac:dyDescent="0.25">
      <c r="A86" s="295" t="s">
        <v>608</v>
      </c>
      <c r="B86" s="296" t="s">
        <v>583</v>
      </c>
      <c r="C86" s="294"/>
      <c r="D86" s="294"/>
      <c r="E86" s="294"/>
      <c r="F86" s="294"/>
      <c r="G86" s="294">
        <v>0</v>
      </c>
      <c r="H86" s="294">
        <v>0</v>
      </c>
      <c r="I86" s="301"/>
      <c r="J86" s="294">
        <v>0</v>
      </c>
      <c r="K86" s="300"/>
      <c r="L86" s="294">
        <v>0</v>
      </c>
      <c r="M86" s="300"/>
      <c r="N86" s="294">
        <v>0</v>
      </c>
      <c r="O86" s="300"/>
      <c r="P86" s="294">
        <v>0</v>
      </c>
      <c r="Q86" s="300"/>
      <c r="R86" s="294">
        <v>0</v>
      </c>
      <c r="S86" s="300"/>
      <c r="T86" s="294">
        <v>0</v>
      </c>
      <c r="U86" s="300"/>
      <c r="V86" s="294">
        <v>0</v>
      </c>
      <c r="W86" s="300"/>
      <c r="X86" s="294">
        <v>0</v>
      </c>
      <c r="Y86" s="300"/>
      <c r="Z86" s="294">
        <v>0</v>
      </c>
      <c r="AA86" s="300"/>
      <c r="AB86" s="294">
        <v>0</v>
      </c>
      <c r="AC86" s="294">
        <v>0</v>
      </c>
    </row>
    <row r="87" spans="1:29" s="288" customFormat="1" x14ac:dyDescent="0.25">
      <c r="A87" s="302"/>
      <c r="B87" s="303"/>
      <c r="C87" s="303"/>
      <c r="D87" s="303"/>
      <c r="E87" s="303"/>
      <c r="F87" s="303"/>
      <c r="G87" s="303"/>
      <c r="H87" s="302"/>
      <c r="I87" s="302"/>
      <c r="J87" s="290"/>
      <c r="K87" s="290"/>
      <c r="L87" s="290"/>
      <c r="M87" s="290"/>
      <c r="N87" s="290"/>
      <c r="O87" s="290"/>
      <c r="P87" s="290"/>
      <c r="Q87" s="290"/>
      <c r="R87" s="290"/>
      <c r="S87" s="290"/>
      <c r="T87" s="290"/>
      <c r="U87" s="290"/>
      <c r="V87" s="290"/>
      <c r="W87" s="290"/>
      <c r="X87" s="290"/>
      <c r="Y87" s="290"/>
      <c r="Z87" s="290"/>
      <c r="AA87" s="290"/>
      <c r="AB87" s="290"/>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Q7"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7" t="str">
        <f>'1. паспорт местоположение'!A5:C5</f>
        <v>Год раскрытия информации: 2021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65" t="str">
        <f>'1. паспорт местоположение'!A12:C12</f>
        <v>K_TP3400.PS.0025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2" t="str">
        <f>'1. паспорт местоположение'!A15:C15</f>
        <v>Реконструкция ПС 35/10 кВ Арболитовая Южного ТПО (замена систем аварийного сбора масла).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03" t="s">
        <v>491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502</v>
      </c>
      <c r="F22" s="411"/>
      <c r="G22" s="411"/>
      <c r="H22" s="411"/>
      <c r="I22" s="411"/>
      <c r="J22" s="411"/>
      <c r="K22" s="411"/>
      <c r="L22" s="412"/>
      <c r="M22" s="404" t="s">
        <v>50</v>
      </c>
      <c r="N22" s="404" t="s">
        <v>49</v>
      </c>
      <c r="O22" s="404" t="s">
        <v>48</v>
      </c>
      <c r="P22" s="413" t="s">
        <v>262</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140</v>
      </c>
      <c r="G23" s="421" t="s">
        <v>139</v>
      </c>
      <c r="H23" s="421" t="s">
        <v>138</v>
      </c>
      <c r="I23" s="425" t="s">
        <v>410</v>
      </c>
      <c r="J23" s="425" t="s">
        <v>411</v>
      </c>
      <c r="K23" s="425" t="s">
        <v>412</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12" t="s">
        <v>14</v>
      </c>
      <c r="AG24" s="112" t="s">
        <v>13</v>
      </c>
      <c r="AH24" s="113" t="s">
        <v>3</v>
      </c>
      <c r="AI24" s="113" t="s">
        <v>12</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49" zoomScaleNormal="100" zoomScaleSheetLayoutView="100" workbookViewId="0">
      <selection activeCell="E31" sqref="E31"/>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517</v>
      </c>
    </row>
    <row r="5" spans="1:2" ht="18.75" x14ac:dyDescent="0.3">
      <c r="A5" s="431" t="str">
        <f>'1. паспорт местоположение'!A5:C5</f>
        <v>Год раскрытия информации: 2021 год</v>
      </c>
      <c r="B5" s="431"/>
    </row>
    <row r="6" spans="1:2" ht="18.75" x14ac:dyDescent="0.3">
      <c r="A6" s="307"/>
      <c r="B6" s="307"/>
    </row>
    <row r="7" spans="1:2" ht="18.75" x14ac:dyDescent="0.25">
      <c r="A7" s="432" t="s">
        <v>10</v>
      </c>
      <c r="B7" s="432"/>
    </row>
    <row r="8" spans="1:2" ht="18.75" x14ac:dyDescent="0.25">
      <c r="A8" s="311"/>
      <c r="B8" s="311"/>
    </row>
    <row r="9" spans="1:2" ht="15.75" x14ac:dyDescent="0.25">
      <c r="A9" s="433" t="str">
        <f>'1. паспорт местоположение'!A9:C9</f>
        <v>АО "Россети Тюмень"</v>
      </c>
      <c r="B9" s="433"/>
    </row>
    <row r="10" spans="1:2" ht="18.75" x14ac:dyDescent="0.25">
      <c r="A10" s="429" t="s">
        <v>9</v>
      </c>
      <c r="B10" s="429"/>
    </row>
    <row r="11" spans="1:2" ht="18.75" x14ac:dyDescent="0.25">
      <c r="A11" s="311"/>
      <c r="B11" s="311"/>
    </row>
    <row r="12" spans="1:2" ht="15.75" x14ac:dyDescent="0.25">
      <c r="A12" s="434" t="str">
        <f>'7. Паспорт отчет о закупке'!A12:AV12</f>
        <v>K_TP3400.PS.0025</v>
      </c>
      <c r="B12" s="434"/>
    </row>
    <row r="13" spans="1:2" ht="18.75" x14ac:dyDescent="0.25">
      <c r="A13" s="429" t="s">
        <v>8</v>
      </c>
      <c r="B13" s="429"/>
    </row>
    <row r="14" spans="1:2" ht="18.75" x14ac:dyDescent="0.25">
      <c r="A14" s="155"/>
      <c r="B14" s="155"/>
    </row>
    <row r="15" spans="1:2" ht="15.75" x14ac:dyDescent="0.25">
      <c r="A15" s="428" t="str">
        <f>'7. Паспорт отчет о закупке'!A15:AV15</f>
        <v>Реконструкция ПС 35/10 кВ Арболитовая Южного ТПО (замена систем аварийного сбора масла).</v>
      </c>
      <c r="B15" s="428"/>
    </row>
    <row r="16" spans="1:2" ht="18.75" x14ac:dyDescent="0.25">
      <c r="A16" s="429" t="s">
        <v>7</v>
      </c>
      <c r="B16" s="429"/>
    </row>
    <row r="17" spans="1:2" ht="15.75" x14ac:dyDescent="0.25">
      <c r="A17" s="156"/>
      <c r="B17" s="157"/>
    </row>
    <row r="18" spans="1:2" x14ac:dyDescent="0.25">
      <c r="A18" s="430" t="s">
        <v>492</v>
      </c>
      <c r="B18" s="430"/>
    </row>
    <row r="19" spans="1:2" ht="15.75" thickBot="1" x14ac:dyDescent="0.3"/>
    <row r="20" spans="1:2" ht="30" x14ac:dyDescent="0.25">
      <c r="A20" s="159" t="s">
        <v>518</v>
      </c>
      <c r="B20" s="312" t="str">
        <f>A15</f>
        <v>Реконструкция ПС 35/10 кВ Арболитовая Южного ТПО (замена систем аварийного сбора масла).</v>
      </c>
    </row>
    <row r="21" spans="1:2" ht="28.5" x14ac:dyDescent="0.25">
      <c r="A21" s="160" t="s">
        <v>380</v>
      </c>
      <c r="B21" s="163" t="str">
        <f>CONCATENATE('1. паспорт местоположение'!C26," ",'1. паспорт местоположение'!C27)</f>
        <v>Тюм.область Заводоуковский р-н</v>
      </c>
    </row>
    <row r="22" spans="1:2" x14ac:dyDescent="0.25">
      <c r="A22" s="160" t="s">
        <v>346</v>
      </c>
      <c r="B22" s="313" t="s">
        <v>520</v>
      </c>
    </row>
    <row r="23" spans="1:2" x14ac:dyDescent="0.25">
      <c r="A23" s="160" t="s">
        <v>381</v>
      </c>
      <c r="B23" s="314" t="s">
        <v>538</v>
      </c>
    </row>
    <row r="24" spans="1:2" x14ac:dyDescent="0.25">
      <c r="A24" s="161" t="s">
        <v>382</v>
      </c>
      <c r="B24" s="315">
        <v>2023</v>
      </c>
    </row>
    <row r="25" spans="1:2" ht="28.5" x14ac:dyDescent="0.25">
      <c r="A25" s="161" t="s">
        <v>383</v>
      </c>
      <c r="B25" s="314" t="s">
        <v>514</v>
      </c>
    </row>
    <row r="26" spans="1:2" ht="28.5" x14ac:dyDescent="0.25">
      <c r="A26" s="162" t="s">
        <v>566</v>
      </c>
      <c r="B26" s="316">
        <f>'6.2. Паспорт фин осв ввод'!D24</f>
        <v>1155.5708773900001</v>
      </c>
    </row>
    <row r="27" spans="1:2" ht="30" x14ac:dyDescent="0.25">
      <c r="A27" s="158" t="s">
        <v>384</v>
      </c>
      <c r="B27" s="314" t="s">
        <v>543</v>
      </c>
    </row>
    <row r="28" spans="1:2" ht="28.5" x14ac:dyDescent="0.25">
      <c r="A28" s="162" t="s">
        <v>385</v>
      </c>
      <c r="B28" s="316"/>
    </row>
    <row r="29" spans="1:2" ht="28.5" x14ac:dyDescent="0.25">
      <c r="A29" s="162" t="s">
        <v>386</v>
      </c>
      <c r="B29" s="317"/>
    </row>
    <row r="30" spans="1:2" x14ac:dyDescent="0.25">
      <c r="A30" s="158" t="s">
        <v>387</v>
      </c>
      <c r="B30" s="314"/>
    </row>
    <row r="31" spans="1:2" ht="29.25" thickBot="1" x14ac:dyDescent="0.3">
      <c r="A31" s="318" t="s">
        <v>521</v>
      </c>
      <c r="B31" s="319"/>
    </row>
    <row r="32" spans="1:2" ht="30" x14ac:dyDescent="0.25">
      <c r="A32" s="164" t="s">
        <v>565</v>
      </c>
      <c r="B32" s="165"/>
    </row>
    <row r="33" spans="1:2" x14ac:dyDescent="0.25">
      <c r="A33" s="164" t="s">
        <v>388</v>
      </c>
      <c r="B33" s="163"/>
    </row>
    <row r="34" spans="1:2" x14ac:dyDescent="0.25">
      <c r="A34" s="164" t="s">
        <v>389</v>
      </c>
      <c r="B34" s="165"/>
    </row>
    <row r="35" spans="1:2" x14ac:dyDescent="0.25">
      <c r="A35" s="164" t="s">
        <v>390</v>
      </c>
      <c r="B35" s="165"/>
    </row>
    <row r="36" spans="1:2" ht="29.25" thickBot="1" x14ac:dyDescent="0.3">
      <c r="A36" s="318" t="s">
        <v>522</v>
      </c>
      <c r="B36" s="319">
        <v>0</v>
      </c>
    </row>
    <row r="37" spans="1:2" ht="30" x14ac:dyDescent="0.25">
      <c r="A37" s="164" t="s">
        <v>523</v>
      </c>
      <c r="B37" s="163" t="s">
        <v>519</v>
      </c>
    </row>
    <row r="38" spans="1:2" x14ac:dyDescent="0.25">
      <c r="A38" s="164" t="s">
        <v>388</v>
      </c>
      <c r="B38" s="163" t="s">
        <v>519</v>
      </c>
    </row>
    <row r="39" spans="1:2" x14ac:dyDescent="0.25">
      <c r="A39" s="164" t="s">
        <v>389</v>
      </c>
      <c r="B39" s="163" t="s">
        <v>519</v>
      </c>
    </row>
    <row r="40" spans="1:2" x14ac:dyDescent="0.25">
      <c r="A40" s="164" t="s">
        <v>390</v>
      </c>
      <c r="B40" s="163" t="s">
        <v>519</v>
      </c>
    </row>
    <row r="41" spans="1:2" ht="29.25" thickBot="1" x14ac:dyDescent="0.3">
      <c r="A41" s="318" t="s">
        <v>524</v>
      </c>
      <c r="B41" s="319">
        <v>0</v>
      </c>
    </row>
    <row r="42" spans="1:2" ht="30" x14ac:dyDescent="0.25">
      <c r="A42" s="164" t="s">
        <v>523</v>
      </c>
      <c r="B42" s="163" t="s">
        <v>519</v>
      </c>
    </row>
    <row r="43" spans="1:2" x14ac:dyDescent="0.25">
      <c r="A43" s="164" t="s">
        <v>388</v>
      </c>
      <c r="B43" s="163" t="s">
        <v>519</v>
      </c>
    </row>
    <row r="44" spans="1:2" x14ac:dyDescent="0.25">
      <c r="A44" s="164" t="s">
        <v>389</v>
      </c>
      <c r="B44" s="163" t="s">
        <v>519</v>
      </c>
    </row>
    <row r="45" spans="1:2" x14ac:dyDescent="0.25">
      <c r="A45" s="164" t="s">
        <v>390</v>
      </c>
      <c r="B45" s="163" t="s">
        <v>519</v>
      </c>
    </row>
    <row r="46" spans="1:2" ht="29.25" thickBot="1" x14ac:dyDescent="0.3">
      <c r="A46" s="318" t="s">
        <v>391</v>
      </c>
      <c r="B46" s="320" t="s">
        <v>519</v>
      </c>
    </row>
    <row r="47" spans="1:2" x14ac:dyDescent="0.25">
      <c r="A47" s="164" t="s">
        <v>387</v>
      </c>
      <c r="B47" s="163" t="s">
        <v>519</v>
      </c>
    </row>
    <row r="48" spans="1:2" x14ac:dyDescent="0.25">
      <c r="A48" s="164" t="s">
        <v>525</v>
      </c>
      <c r="B48" s="163" t="s">
        <v>519</v>
      </c>
    </row>
    <row r="49" spans="1:2" x14ac:dyDescent="0.25">
      <c r="A49" s="164" t="s">
        <v>526</v>
      </c>
      <c r="B49" s="163" t="s">
        <v>519</v>
      </c>
    </row>
    <row r="50" spans="1:2" ht="30" x14ac:dyDescent="0.25">
      <c r="A50" s="164" t="s">
        <v>527</v>
      </c>
      <c r="B50" s="166"/>
    </row>
    <row r="51" spans="1:2" ht="15.75" thickBot="1" x14ac:dyDescent="0.3">
      <c r="A51" s="318" t="s">
        <v>392</v>
      </c>
      <c r="B51" s="320"/>
    </row>
    <row r="52" spans="1:2" ht="15.75" thickBot="1" x14ac:dyDescent="0.3">
      <c r="A52" s="318" t="s">
        <v>393</v>
      </c>
      <c r="B52" s="319"/>
    </row>
    <row r="53" spans="1:2" ht="15.75" thickBot="1" x14ac:dyDescent="0.3">
      <c r="A53" s="318" t="s">
        <v>394</v>
      </c>
      <c r="B53" s="320"/>
    </row>
    <row r="54" spans="1:2" ht="15.75" thickBot="1" x14ac:dyDescent="0.3">
      <c r="A54" s="318" t="s">
        <v>395</v>
      </c>
      <c r="B54" s="319"/>
    </row>
    <row r="55" spans="1:2" ht="15.75" thickBot="1" x14ac:dyDescent="0.3">
      <c r="A55" s="318" t="s">
        <v>396</v>
      </c>
      <c r="B55" s="320" t="s">
        <v>519</v>
      </c>
    </row>
    <row r="56" spans="1:2" x14ac:dyDescent="0.25">
      <c r="A56" s="164" t="s">
        <v>397</v>
      </c>
      <c r="B56" s="163"/>
    </row>
    <row r="57" spans="1:2" x14ac:dyDescent="0.25">
      <c r="A57" s="164" t="s">
        <v>398</v>
      </c>
      <c r="B57" s="163"/>
    </row>
    <row r="58" spans="1:2" x14ac:dyDescent="0.25">
      <c r="A58" s="164" t="s">
        <v>399</v>
      </c>
      <c r="B58" s="163" t="s">
        <v>519</v>
      </c>
    </row>
    <row r="59" spans="1:2" x14ac:dyDescent="0.25">
      <c r="A59" s="164" t="s">
        <v>400</v>
      </c>
      <c r="B59" s="163" t="s">
        <v>519</v>
      </c>
    </row>
    <row r="60" spans="1:2" ht="29.25" thickBot="1" x14ac:dyDescent="0.3">
      <c r="A60" s="318" t="s">
        <v>401</v>
      </c>
      <c r="B60" s="320" t="s">
        <v>519</v>
      </c>
    </row>
    <row r="61" spans="1:2" ht="29.25" thickBot="1" x14ac:dyDescent="0.3">
      <c r="A61" s="318" t="s">
        <v>402</v>
      </c>
      <c r="B61" s="320" t="s">
        <v>519</v>
      </c>
    </row>
    <row r="62" spans="1:2" x14ac:dyDescent="0.25">
      <c r="A62" s="164" t="s">
        <v>387</v>
      </c>
      <c r="B62" s="163" t="s">
        <v>519</v>
      </c>
    </row>
    <row r="63" spans="1:2" x14ac:dyDescent="0.25">
      <c r="A63" s="164" t="s">
        <v>528</v>
      </c>
      <c r="B63" s="163" t="s">
        <v>519</v>
      </c>
    </row>
    <row r="64" spans="1:2" x14ac:dyDescent="0.25">
      <c r="A64" s="164" t="s">
        <v>529</v>
      </c>
      <c r="B64" s="163" t="s">
        <v>519</v>
      </c>
    </row>
    <row r="65" spans="1:2" ht="15.75" thickBot="1" x14ac:dyDescent="0.3">
      <c r="A65" s="318" t="s">
        <v>403</v>
      </c>
      <c r="B65" s="320" t="s">
        <v>519</v>
      </c>
    </row>
    <row r="66" spans="1:2" ht="15.75" thickBot="1" x14ac:dyDescent="0.3">
      <c r="A66" s="318" t="s">
        <v>404</v>
      </c>
      <c r="B66" s="320" t="s">
        <v>519</v>
      </c>
    </row>
    <row r="67" spans="1:2" x14ac:dyDescent="0.25">
      <c r="A67" s="164" t="s">
        <v>530</v>
      </c>
      <c r="B67" s="163" t="s">
        <v>519</v>
      </c>
    </row>
    <row r="68" spans="1:2" x14ac:dyDescent="0.25">
      <c r="A68" s="164" t="s">
        <v>531</v>
      </c>
      <c r="B68" s="163" t="s">
        <v>519</v>
      </c>
    </row>
    <row r="69" spans="1:2" x14ac:dyDescent="0.25">
      <c r="A69" s="164" t="s">
        <v>532</v>
      </c>
      <c r="B69" s="163" t="s">
        <v>519</v>
      </c>
    </row>
    <row r="70" spans="1:2" ht="29.25" thickBot="1" x14ac:dyDescent="0.3">
      <c r="A70" s="318" t="s">
        <v>405</v>
      </c>
      <c r="B70" s="320" t="s">
        <v>519</v>
      </c>
    </row>
    <row r="71" spans="1:2" ht="29.25" thickBot="1" x14ac:dyDescent="0.3">
      <c r="A71" s="318" t="s">
        <v>406</v>
      </c>
      <c r="B71" s="320" t="s">
        <v>519</v>
      </c>
    </row>
    <row r="72" spans="1:2" x14ac:dyDescent="0.25">
      <c r="A72" s="164" t="s">
        <v>533</v>
      </c>
      <c r="B72" s="163" t="s">
        <v>519</v>
      </c>
    </row>
    <row r="73" spans="1:2" x14ac:dyDescent="0.25">
      <c r="A73" s="164" t="s">
        <v>534</v>
      </c>
      <c r="B73" s="163" t="s">
        <v>519</v>
      </c>
    </row>
    <row r="74" spans="1:2" x14ac:dyDescent="0.25">
      <c r="A74" s="164" t="s">
        <v>535</v>
      </c>
      <c r="B74" s="163" t="s">
        <v>519</v>
      </c>
    </row>
    <row r="75" spans="1:2" x14ac:dyDescent="0.25">
      <c r="A75" s="164" t="s">
        <v>536</v>
      </c>
      <c r="B75" s="163" t="s">
        <v>519</v>
      </c>
    </row>
    <row r="76" spans="1:2" x14ac:dyDescent="0.25">
      <c r="A76" s="164" t="s">
        <v>537</v>
      </c>
      <c r="B76" s="163"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Толмачева Елена Николаевна</cp:lastModifiedBy>
  <cp:lastPrinted>2019-03-16T10:23:38Z</cp:lastPrinted>
  <dcterms:created xsi:type="dcterms:W3CDTF">2015-08-16T15:31:05Z</dcterms:created>
  <dcterms:modified xsi:type="dcterms:W3CDTF">2022-03-21T03:27:24Z</dcterms:modified>
</cp:coreProperties>
</file>